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36ef42a7641b34c/2021 논문/VS GKRS/"/>
    </mc:Choice>
  </mc:AlternateContent>
  <xr:revisionPtr revIDLastSave="93" documentId="13_ncr:1_{63E6DB34-D2E3-477C-B643-62887731C866}" xr6:coauthVersionLast="47" xr6:coauthVersionMax="47" xr10:uidLastSave="{AA143FD0-7151-4489-B9EB-53DB0E4EA93A}"/>
  <bookViews>
    <workbookView xWindow="28680" yWindow="-120" windowWidth="29040" windowHeight="15840" activeTab="3" xr2:uid="{5A97B039-81C5-491A-9D9B-2D879AE9210B}"/>
  </bookViews>
  <sheets>
    <sheet name="Raw1" sheetId="1" r:id="rId1"/>
    <sheet name="구성" sheetId="2" r:id="rId2"/>
    <sheet name="Raw 2" sheetId="3" r:id="rId3"/>
    <sheet name="SPSS ver.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16" i="4" l="1"/>
  <c r="Z16" i="4"/>
  <c r="BL16" i="4"/>
  <c r="BL3" i="4"/>
  <c r="BL4" i="4"/>
  <c r="BL5" i="4"/>
  <c r="BL6" i="4"/>
  <c r="BL7" i="4"/>
  <c r="BL8" i="4"/>
  <c r="BL9" i="4"/>
  <c r="BL10" i="4"/>
  <c r="BL11" i="4"/>
  <c r="BL13" i="4"/>
  <c r="BL14" i="4"/>
  <c r="BL15" i="4"/>
  <c r="BL2" i="4"/>
  <c r="BK3" i="4"/>
  <c r="BK4" i="4"/>
  <c r="BK5" i="4"/>
  <c r="BK6" i="4"/>
  <c r="BK7" i="4"/>
  <c r="BK8" i="4"/>
  <c r="BK9" i="4"/>
  <c r="BK10" i="4"/>
  <c r="BK11" i="4"/>
  <c r="BK13" i="4"/>
  <c r="BK14" i="4"/>
  <c r="BK15" i="4"/>
  <c r="BK2" i="4"/>
  <c r="AC2" i="4"/>
  <c r="BG15" i="4"/>
  <c r="AV15" i="4"/>
  <c r="AO15" i="4"/>
  <c r="AL15" i="4"/>
  <c r="AC15" i="4"/>
  <c r="BG14" i="4"/>
  <c r="AY14" i="4"/>
  <c r="AV14" i="4"/>
  <c r="AR14" i="4"/>
  <c r="AO14" i="4"/>
  <c r="AL14" i="4"/>
  <c r="AC14" i="4"/>
  <c r="BG13" i="4"/>
  <c r="AR13" i="4"/>
  <c r="AO13" i="4"/>
  <c r="AL13" i="4"/>
  <c r="AC13" i="4"/>
  <c r="BG12" i="4"/>
  <c r="AC12" i="4"/>
  <c r="BG11" i="4"/>
  <c r="AL11" i="4"/>
  <c r="AC11" i="4"/>
  <c r="BG10" i="4"/>
  <c r="AR10" i="4"/>
  <c r="AO10" i="4"/>
  <c r="AL10" i="4"/>
  <c r="AC10" i="4"/>
  <c r="BG9" i="4"/>
  <c r="AL9" i="4"/>
  <c r="AC9" i="4"/>
  <c r="BG8" i="4"/>
  <c r="AO8" i="4"/>
  <c r="AL8" i="4"/>
  <c r="AC8" i="4"/>
  <c r="BG7" i="4"/>
  <c r="BD7" i="4"/>
  <c r="AY7" i="4"/>
  <c r="AV7" i="4"/>
  <c r="AR7" i="4"/>
  <c r="AL7" i="4"/>
  <c r="AC7" i="4"/>
  <c r="BG6" i="4"/>
  <c r="AL6" i="4"/>
  <c r="AC6" i="4"/>
  <c r="BG5" i="4"/>
  <c r="AR5" i="4"/>
  <c r="AL5" i="4"/>
  <c r="AC5" i="4"/>
  <c r="BG4" i="4"/>
  <c r="AY4" i="4"/>
  <c r="AL4" i="4"/>
  <c r="AC4" i="4"/>
  <c r="BG3" i="4"/>
  <c r="AV3" i="4"/>
  <c r="AR3" i="4"/>
  <c r="AO3" i="4"/>
  <c r="AL3" i="4"/>
  <c r="AC3" i="4"/>
  <c r="BG2" i="4"/>
  <c r="AV2" i="4"/>
  <c r="AL2" i="4"/>
  <c r="BG7" i="3"/>
  <c r="BB4" i="3"/>
  <c r="BB7" i="3"/>
  <c r="BB14" i="3"/>
  <c r="AY3" i="3"/>
  <c r="AY7" i="3"/>
  <c r="AY14" i="3"/>
  <c r="AY15" i="3"/>
  <c r="AY2" i="3"/>
  <c r="AU3" i="3"/>
  <c r="AU5" i="3"/>
  <c r="AU7" i="3"/>
  <c r="AU10" i="3"/>
  <c r="AU13" i="3"/>
  <c r="AU14" i="3"/>
  <c r="AR3" i="3"/>
  <c r="AR8" i="3"/>
  <c r="AR10" i="3"/>
  <c r="AR13" i="3"/>
  <c r="AR14" i="3"/>
  <c r="AR15" i="3"/>
  <c r="AO3" i="3"/>
  <c r="AO4" i="3"/>
  <c r="AO5" i="3"/>
  <c r="AO6" i="3"/>
  <c r="AO7" i="3"/>
  <c r="AO8" i="3"/>
  <c r="AO9" i="3"/>
  <c r="AO10" i="3"/>
  <c r="AO11" i="3"/>
  <c r="AO12" i="3"/>
  <c r="AO13" i="3"/>
  <c r="AO14" i="3"/>
  <c r="AO15" i="3"/>
  <c r="AO2" i="3"/>
  <c r="BJ15" i="3"/>
  <c r="AF15" i="3"/>
  <c r="BJ14" i="3"/>
  <c r="AF14" i="3"/>
  <c r="BJ13" i="3"/>
  <c r="AF13" i="3"/>
  <c r="BJ12" i="3"/>
  <c r="AF12" i="3"/>
  <c r="BJ11" i="3"/>
  <c r="AF11" i="3"/>
  <c r="BJ10" i="3"/>
  <c r="AF10" i="3"/>
  <c r="BJ9" i="3"/>
  <c r="AF9" i="3"/>
  <c r="BJ8" i="3"/>
  <c r="AF8" i="3"/>
  <c r="BJ7" i="3"/>
  <c r="AF7" i="3"/>
  <c r="BJ6" i="3"/>
  <c r="AF6" i="3"/>
  <c r="BJ5" i="3"/>
  <c r="AF5" i="3"/>
  <c r="BJ4" i="3"/>
  <c r="AF4" i="3"/>
  <c r="BJ3" i="3"/>
  <c r="AF3" i="3"/>
  <c r="BJ2" i="3"/>
  <c r="AF2" i="3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2" i="1"/>
  <c r="AD18" i="2"/>
  <c r="AD17" i="2"/>
  <c r="AF15" i="1"/>
  <c r="AF14" i="1"/>
  <c r="AF13" i="1"/>
  <c r="AF12" i="1"/>
  <c r="AF11" i="1"/>
  <c r="AF10" i="1"/>
  <c r="AF9" i="1"/>
  <c r="AF8" i="1"/>
  <c r="AF7" i="1"/>
  <c r="AF6" i="1"/>
  <c r="AF5" i="1"/>
  <c r="AF4" i="1"/>
  <c r="AF3" i="1"/>
  <c r="AF2" i="1"/>
</calcChain>
</file>

<file path=xl/sharedStrings.xml><?xml version="1.0" encoding="utf-8"?>
<sst xmlns="http://schemas.openxmlformats.org/spreadsheetml/2006/main" count="291" uniqueCount="98">
  <si>
    <t>병원등록번호</t>
  </si>
  <si>
    <t>Sex (1: male, 2: female)</t>
  </si>
  <si>
    <t>age</t>
  </si>
  <si>
    <t>presentation (initial) (1: headache, 2: tinnitus or hearing difficulty, 3: gait disturbance, 4. incidental findnigs 5. facial sensory hypoesthesia,)</t>
  </si>
  <si>
    <t>Side (right:1, left 2)</t>
  </si>
  <si>
    <t>NF association (1: none, 2: type 1, 3: type 2)</t>
  </si>
  <si>
    <t>통합진단코드1NM1</t>
    <phoneticPr fontId="0" type="noConversion"/>
  </si>
  <si>
    <t>tumor type (1: solid, 2: soli+cystic)</t>
  </si>
  <si>
    <t>initial tumor length</t>
  </si>
  <si>
    <t>tumor width</t>
  </si>
  <si>
    <t>Koo's grade (1/2/3/4)</t>
  </si>
  <si>
    <t>initial tumor volume (GKRS paper 참조)</t>
  </si>
  <si>
    <t>hearing status (1: non-serviceable, 2; serviceable)</t>
  </si>
  <si>
    <t>initial HB grade (Face)</t>
  </si>
  <si>
    <t>GKRS date</t>
  </si>
  <si>
    <t>dose</t>
  </si>
  <si>
    <t>post GK hearing (2 year) (1: non-serviceable, 2: serviceable)</t>
  </si>
  <si>
    <t>post GK HB grade (2 year)</t>
  </si>
  <si>
    <t>immediate resi tumor volume (mm3)</t>
  </si>
  <si>
    <t>1-yr volume</t>
  </si>
  <si>
    <t>2-yr</t>
  </si>
  <si>
    <t>3-yr volume</t>
  </si>
  <si>
    <t>4-yr</t>
  </si>
  <si>
    <t>5-year volume</t>
  </si>
  <si>
    <t>6-year</t>
  </si>
  <si>
    <t>7-year volume</t>
  </si>
  <si>
    <t>10-year volume</t>
  </si>
  <si>
    <t>preop volume</t>
  </si>
  <si>
    <t>cystic degenration</t>
  </si>
  <si>
    <t>craniotomy surgery date</t>
  </si>
  <si>
    <t>time duration</t>
  </si>
  <si>
    <t>EOR (1: STR, 2: NTR, 3: GTR)</t>
  </si>
  <si>
    <t>postop facial palsy (immediate) HB grade</t>
  </si>
  <si>
    <t>postop FP 6 months</t>
  </si>
  <si>
    <t>surgical complication (1: none 2: cerebellar swelling/infarction</t>
  </si>
  <si>
    <t>immediate tumor volume</t>
  </si>
  <si>
    <t>1 yr volume CPA</t>
  </si>
  <si>
    <t>1yr volume IAC</t>
  </si>
  <si>
    <t>2-year volume IAC</t>
  </si>
  <si>
    <t>2-year volume CPA</t>
  </si>
  <si>
    <t>3-year volume CPA</t>
  </si>
  <si>
    <t>3 yr IAC</t>
  </si>
  <si>
    <t>4 yr</t>
  </si>
  <si>
    <t>5 yr CPA</t>
  </si>
  <si>
    <t>5 yr IAC</t>
  </si>
  <si>
    <t>7yr CPA</t>
  </si>
  <si>
    <t>7 year IAC</t>
  </si>
  <si>
    <t>9 year CPA</t>
  </si>
  <si>
    <t>9 yr IAC</t>
  </si>
  <si>
    <t>10 yr CPA</t>
  </si>
  <si>
    <t>10 yr IAC</t>
  </si>
  <si>
    <t>recurrence (1: stable, 2: recurrence)</t>
  </si>
  <si>
    <t>last MR FU date</t>
  </si>
  <si>
    <t>FU duration</t>
  </si>
  <si>
    <t>비고</t>
  </si>
  <si>
    <t>70</t>
  </si>
  <si>
    <t>AN</t>
  </si>
  <si>
    <t>12, 50%</t>
  </si>
  <si>
    <t>본원, GK</t>
  </si>
  <si>
    <t>stable</t>
  </si>
  <si>
    <t>44</t>
  </si>
  <si>
    <t>67</t>
  </si>
  <si>
    <t>오히려 residual mass가 크기 감소</t>
  </si>
  <si>
    <t>66</t>
  </si>
  <si>
    <t>9, 50%</t>
  </si>
  <si>
    <t>본원 GK</t>
  </si>
  <si>
    <t>46</t>
  </si>
  <si>
    <t>62</t>
  </si>
  <si>
    <t>size감소</t>
  </si>
  <si>
    <t>49</t>
  </si>
  <si>
    <t>?</t>
  </si>
  <si>
    <t>타원, CK</t>
  </si>
  <si>
    <t>타원,GK</t>
  </si>
  <si>
    <t>13, 50%</t>
  </si>
  <si>
    <t>GTR하고 no recur</t>
  </si>
  <si>
    <t>internal cystic degeneration</t>
  </si>
  <si>
    <t>10, 55%</t>
  </si>
  <si>
    <t>타원? GK?</t>
  </si>
  <si>
    <t>경희대에서 partial resection, GK--&gt;본원에서 resect, observation</t>
  </si>
  <si>
    <t>타원 (부백), GK</t>
  </si>
  <si>
    <t xml:space="preserve">2018년 검사(prosecutor)였던 환자 </t>
  </si>
  <si>
    <t>수술장부 뒤지기</t>
  </si>
  <si>
    <t>Table 1</t>
  </si>
  <si>
    <t>Figure 1 representative cases</t>
  </si>
  <si>
    <t>Figure 2 Sphagetti plot</t>
  </si>
  <si>
    <t>56</t>
  </si>
  <si>
    <t>반대쪽 tumor에 GK</t>
  </si>
  <si>
    <t>31</t>
  </si>
  <si>
    <t>frontal falx mgm에 GK</t>
  </si>
  <si>
    <t>residual tumor location (1: IAC, 2: CPA,. 3: CPA+IAC 999: no residual tumor)</t>
  </si>
  <si>
    <t>1 yr vol. total</t>
  </si>
  <si>
    <t>2 yr vol. total</t>
  </si>
  <si>
    <t>3 yr vol. total</t>
  </si>
  <si>
    <t>5 yr vol. (total)</t>
  </si>
  <si>
    <t>7 yr vol. (total)</t>
  </si>
  <si>
    <t>10 yr vol. (total)</t>
  </si>
  <si>
    <t>EOR degree</t>
  </si>
  <si>
    <t>EOR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</si>
</sst>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name val="돋움"/>
      <family val="3"/>
      <charset val="129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>
      <alignment vertical="center"/>
    </xf>
  </cellStyleXfs>
  <cellXfs count="70">
    <xf numFmtId="0" fontId="0" fillId="0" borderId="0" xfId="0"/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14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1" fontId="6" fillId="2" borderId="0" xfId="0" applyNumberFormat="1" applyFont="1" applyFill="1" applyAlignment="1">
      <alignment horizontal="left" vertical="center"/>
    </xf>
    <xf numFmtId="1" fontId="6" fillId="0" borderId="0" xfId="0" applyNumberFormat="1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left"/>
    </xf>
    <xf numFmtId="14" fontId="6" fillId="3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4" fontId="8" fillId="3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0" fillId="0" borderId="0" xfId="0" applyFont="1" applyAlignment="1"/>
    <xf numFmtId="0" fontId="7" fillId="0" borderId="0" xfId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1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Fill="1"/>
    <xf numFmtId="0" fontId="5" fillId="4" borderId="0" xfId="0" applyFont="1" applyFill="1" applyAlignment="1">
      <alignment horizontal="left" vertical="center"/>
    </xf>
    <xf numFmtId="1" fontId="5" fillId="4" borderId="0" xfId="0" applyNumberFormat="1" applyFont="1" applyFill="1" applyAlignment="1">
      <alignment horizontal="left" vertical="center"/>
    </xf>
    <xf numFmtId="14" fontId="5" fillId="4" borderId="0" xfId="0" applyNumberFormat="1" applyFont="1" applyFill="1" applyAlignment="1">
      <alignment horizontal="left" vertical="center"/>
    </xf>
    <xf numFmtId="0" fontId="5" fillId="4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" fontId="11" fillId="0" borderId="0" xfId="0" applyNumberFormat="1" applyFont="1" applyFill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left"/>
    </xf>
    <xf numFmtId="1" fontId="11" fillId="0" borderId="0" xfId="0" applyNumberFormat="1" applyFont="1" applyFill="1" applyAlignment="1">
      <alignment horizontal="left"/>
    </xf>
    <xf numFmtId="1" fontId="0" fillId="0" borderId="0" xfId="0" applyNumberFormat="1"/>
    <xf numFmtId="1" fontId="12" fillId="0" borderId="0" xfId="0" applyNumberFormat="1" applyFont="1"/>
    <xf numFmtId="1" fontId="12" fillId="0" borderId="0" xfId="0" applyNumberFormat="1" applyFont="1" applyFill="1"/>
    <xf numFmtId="1" fontId="11" fillId="4" borderId="0" xfId="0" applyNumberFormat="1" applyFont="1" applyFill="1" applyAlignment="1">
      <alignment horizontal="left" vertical="center"/>
    </xf>
    <xf numFmtId="1" fontId="9" fillId="0" borderId="0" xfId="0" applyNumberFormat="1" applyFont="1" applyFill="1" applyAlignment="1">
      <alignment horizontal="left"/>
    </xf>
    <xf numFmtId="0" fontId="4" fillId="0" borderId="0" xfId="0" applyFont="1"/>
    <xf numFmtId="0" fontId="8" fillId="2" borderId="0" xfId="0" applyFont="1" applyFill="1" applyAlignment="1">
      <alignment horizontal="left" vertical="center"/>
    </xf>
    <xf numFmtId="1" fontId="9" fillId="0" borderId="0" xfId="0" applyNumberFormat="1" applyFont="1" applyFill="1" applyAlignment="1">
      <alignment horizontal="left" vertical="center"/>
    </xf>
    <xf numFmtId="0" fontId="2" fillId="0" borderId="0" xfId="0" applyFont="1"/>
    <xf numFmtId="1" fontId="4" fillId="0" borderId="0" xfId="0" applyNumberFormat="1" applyFont="1"/>
  </cellXfs>
  <cellStyles count="3">
    <cellStyle name="표준" xfId="0" builtinId="0"/>
    <cellStyle name="표준 10 10" xfId="1" xr:uid="{6DB8632E-E740-4DA4-94DC-6258BDB67676}"/>
    <cellStyle name="표준 160" xfId="2" xr:uid="{ADD31C39-592A-4680-AC1E-0AA3ED99E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FB2D-1945-449D-B993-E133119B3E46}">
  <dimension ref="A2:BK26"/>
  <sheetViews>
    <sheetView zoomScale="110" zoomScaleNormal="110" workbookViewId="0">
      <selection sqref="A1:XFD1"/>
    </sheetView>
  </sheetViews>
  <sheetFormatPr defaultColWidth="9.140625" defaultRowHeight="15.75"/>
  <cols>
    <col min="1" max="1" width="14.28515625" style="14" customWidth="1"/>
    <col min="2" max="2" width="9.5703125" style="14" bestFit="1" customWidth="1"/>
    <col min="3" max="3" width="9.5703125" style="15" bestFit="1" customWidth="1"/>
    <col min="4" max="6" width="9.5703125" style="14" bestFit="1" customWidth="1"/>
    <col min="7" max="7" width="9.140625" style="14"/>
    <col min="8" max="8" width="21.7109375" style="14" customWidth="1"/>
    <col min="9" max="9" width="14.5703125" style="14" customWidth="1"/>
    <col min="10" max="10" width="9.85546875" style="14" customWidth="1"/>
    <col min="11" max="14" width="9.5703125" style="14" bestFit="1" customWidth="1"/>
    <col min="15" max="17" width="12.7109375" style="14" customWidth="1"/>
    <col min="18" max="30" width="13.5703125" style="15" customWidth="1"/>
    <col min="31" max="31" width="24.42578125" style="17" customWidth="1"/>
    <col min="32" max="37" width="9.5703125" style="14" bestFit="1" customWidth="1"/>
    <col min="38" max="38" width="9.5703125" style="14" customWidth="1"/>
    <col min="39" max="53" width="9.140625" style="14"/>
    <col min="54" max="54" width="9.5703125" style="14" bestFit="1" customWidth="1"/>
    <col min="55" max="55" width="13.140625" style="14" bestFit="1" customWidth="1"/>
    <col min="56" max="57" width="16.5703125" style="14" customWidth="1"/>
    <col min="58" max="16384" width="9.140625" style="14"/>
  </cols>
  <sheetData>
    <row r="2" spans="1:63" s="12" customFormat="1">
      <c r="A2" s="8">
        <v>14900750</v>
      </c>
      <c r="B2" s="8">
        <v>2</v>
      </c>
      <c r="C2" s="9" t="s">
        <v>55</v>
      </c>
      <c r="D2" s="8">
        <v>3</v>
      </c>
      <c r="E2" s="8">
        <v>1</v>
      </c>
      <c r="F2" s="8">
        <v>1</v>
      </c>
      <c r="G2" s="8" t="s">
        <v>56</v>
      </c>
      <c r="H2" s="8">
        <v>1</v>
      </c>
      <c r="I2" s="8">
        <v>26</v>
      </c>
      <c r="J2" s="8">
        <v>24</v>
      </c>
      <c r="K2" s="8">
        <v>3</v>
      </c>
      <c r="L2" s="8">
        <v>4600</v>
      </c>
      <c r="M2" s="8">
        <v>1</v>
      </c>
      <c r="N2" s="8">
        <v>1</v>
      </c>
      <c r="O2" s="10">
        <v>39184</v>
      </c>
      <c r="P2" s="10" t="s">
        <v>57</v>
      </c>
      <c r="Q2" s="10" t="s">
        <v>58</v>
      </c>
      <c r="R2" s="9">
        <v>1</v>
      </c>
      <c r="S2" s="9">
        <v>1</v>
      </c>
      <c r="T2" s="9"/>
      <c r="U2" s="19">
        <v>6646</v>
      </c>
      <c r="V2" s="19">
        <v>3062</v>
      </c>
      <c r="W2" s="19">
        <v>4571</v>
      </c>
      <c r="X2" s="19">
        <v>10557</v>
      </c>
      <c r="Y2" s="9">
        <v>17881</v>
      </c>
      <c r="Z2" s="9"/>
      <c r="AA2" s="9"/>
      <c r="AB2" s="9"/>
      <c r="AC2" s="9">
        <v>17881</v>
      </c>
      <c r="AD2" s="9">
        <v>1</v>
      </c>
      <c r="AE2" s="10">
        <v>41387</v>
      </c>
      <c r="AF2" s="8">
        <f>DATEDIF(O2,AE2,"M")</f>
        <v>72</v>
      </c>
      <c r="AG2" s="8">
        <v>1</v>
      </c>
      <c r="AH2" s="8">
        <v>4</v>
      </c>
      <c r="AI2" s="8">
        <v>4</v>
      </c>
      <c r="AJ2" s="8">
        <v>1</v>
      </c>
      <c r="AK2" s="8">
        <v>1</v>
      </c>
      <c r="AL2" s="8"/>
      <c r="AM2" s="13">
        <v>342</v>
      </c>
      <c r="AN2" s="13">
        <v>183</v>
      </c>
      <c r="AO2" s="8"/>
      <c r="AP2" s="8"/>
      <c r="AQ2" s="8"/>
      <c r="AR2" s="8"/>
      <c r="AS2" s="8"/>
      <c r="AT2" s="13">
        <v>342</v>
      </c>
      <c r="AU2" s="13">
        <v>183</v>
      </c>
      <c r="AV2" s="11"/>
      <c r="AW2" s="11"/>
      <c r="AX2" s="11"/>
      <c r="AY2" s="11"/>
      <c r="AZ2" s="11"/>
      <c r="BA2" s="11"/>
      <c r="BB2" s="8">
        <v>1</v>
      </c>
      <c r="BC2" s="10">
        <v>43409</v>
      </c>
      <c r="BD2" s="8">
        <f>DATEDIF(AE2,BC2,"M")</f>
        <v>66</v>
      </c>
      <c r="BE2" s="8">
        <v>66</v>
      </c>
      <c r="BF2" s="8" t="s">
        <v>59</v>
      </c>
      <c r="BG2" s="10"/>
      <c r="BH2" s="8"/>
      <c r="BI2" s="8"/>
      <c r="BJ2" s="8"/>
      <c r="BK2" s="8"/>
    </row>
    <row r="3" spans="1:63" s="12" customFormat="1">
      <c r="A3" s="8">
        <v>30128860</v>
      </c>
      <c r="B3" s="8">
        <v>2</v>
      </c>
      <c r="C3" s="9" t="s">
        <v>60</v>
      </c>
      <c r="D3" s="8">
        <v>4</v>
      </c>
      <c r="E3" s="8">
        <v>1</v>
      </c>
      <c r="F3" s="8">
        <v>1</v>
      </c>
      <c r="G3" s="8" t="s">
        <v>56</v>
      </c>
      <c r="H3" s="8">
        <v>1</v>
      </c>
      <c r="I3" s="8">
        <v>16</v>
      </c>
      <c r="J3" s="8">
        <v>19</v>
      </c>
      <c r="K3" s="8">
        <v>2</v>
      </c>
      <c r="L3" s="8">
        <v>2300</v>
      </c>
      <c r="M3" s="8">
        <v>1</v>
      </c>
      <c r="N3" s="8">
        <v>1</v>
      </c>
      <c r="O3" s="10">
        <v>38106</v>
      </c>
      <c r="P3" s="10" t="s">
        <v>57</v>
      </c>
      <c r="Q3" s="10" t="s">
        <v>58</v>
      </c>
      <c r="R3" s="9">
        <v>1</v>
      </c>
      <c r="S3" s="9">
        <v>1</v>
      </c>
      <c r="T3" s="9"/>
      <c r="U3" s="19">
        <v>2319</v>
      </c>
      <c r="V3" s="19">
        <v>2319</v>
      </c>
      <c r="W3" s="19">
        <v>2319</v>
      </c>
      <c r="X3" s="19">
        <v>2319</v>
      </c>
      <c r="Y3" s="19">
        <v>2319</v>
      </c>
      <c r="Z3" s="20"/>
      <c r="AA3" s="19">
        <v>6077</v>
      </c>
      <c r="AB3" s="9"/>
      <c r="AC3" s="9">
        <v>6077</v>
      </c>
      <c r="AD3" s="9">
        <v>1</v>
      </c>
      <c r="AE3" s="10">
        <v>41661</v>
      </c>
      <c r="AF3" s="8">
        <f t="shared" ref="AF3:AF10" si="0">DATEDIF(O3,AE3,"M")</f>
        <v>116</v>
      </c>
      <c r="AG3" s="8">
        <v>1</v>
      </c>
      <c r="AH3" s="8">
        <v>4</v>
      </c>
      <c r="AI3" s="8">
        <v>4</v>
      </c>
      <c r="AJ3" s="8">
        <v>3</v>
      </c>
      <c r="AK3" s="8">
        <v>1</v>
      </c>
      <c r="AL3" s="8"/>
      <c r="AM3" s="13">
        <v>752</v>
      </c>
      <c r="AN3" s="13">
        <v>214</v>
      </c>
      <c r="AO3" s="13">
        <v>752</v>
      </c>
      <c r="AP3" s="13">
        <v>214</v>
      </c>
      <c r="AQ3" s="13">
        <v>752</v>
      </c>
      <c r="AR3" s="13">
        <v>214</v>
      </c>
      <c r="AS3" s="11"/>
      <c r="AT3" s="13">
        <v>752</v>
      </c>
      <c r="AU3" s="13">
        <v>214</v>
      </c>
      <c r="AV3" s="11"/>
      <c r="AW3" s="11"/>
      <c r="AX3" s="11"/>
      <c r="AY3" s="11"/>
      <c r="AZ3" s="11"/>
      <c r="BA3" s="11"/>
      <c r="BB3" s="8">
        <v>1</v>
      </c>
      <c r="BC3" s="10">
        <v>43967</v>
      </c>
      <c r="BD3" s="8">
        <f t="shared" ref="BD3:BD15" si="1">DATEDIF(AE3,BC3,"M")</f>
        <v>75</v>
      </c>
      <c r="BE3" s="8">
        <v>75</v>
      </c>
      <c r="BF3" s="8" t="s">
        <v>59</v>
      </c>
      <c r="BG3" s="10"/>
      <c r="BH3" s="8"/>
      <c r="BI3" s="8"/>
      <c r="BJ3" s="8"/>
      <c r="BK3" s="8"/>
    </row>
    <row r="4" spans="1:63" s="12" customFormat="1">
      <c r="A4" s="8">
        <v>33421746</v>
      </c>
      <c r="B4" s="8">
        <v>2</v>
      </c>
      <c r="C4" s="9" t="s">
        <v>61</v>
      </c>
      <c r="D4" s="8">
        <v>2</v>
      </c>
      <c r="E4" s="8">
        <v>1</v>
      </c>
      <c r="F4" s="8">
        <v>1</v>
      </c>
      <c r="G4" s="8" t="s">
        <v>56</v>
      </c>
      <c r="H4" s="8">
        <v>1</v>
      </c>
      <c r="I4" s="8">
        <v>22</v>
      </c>
      <c r="J4" s="8">
        <v>23</v>
      </c>
      <c r="K4" s="8">
        <v>2</v>
      </c>
      <c r="L4" s="8">
        <v>4500</v>
      </c>
      <c r="M4" s="8">
        <v>1</v>
      </c>
      <c r="N4" s="8">
        <v>1</v>
      </c>
      <c r="O4" s="10">
        <v>38884</v>
      </c>
      <c r="P4" s="10" t="s">
        <v>57</v>
      </c>
      <c r="Q4" s="10"/>
      <c r="R4" s="9">
        <v>1</v>
      </c>
      <c r="S4" s="9">
        <v>1</v>
      </c>
      <c r="T4" s="9"/>
      <c r="U4" s="19">
        <v>41979</v>
      </c>
      <c r="V4" s="9"/>
      <c r="W4" s="20"/>
      <c r="X4" s="9"/>
      <c r="Y4" s="9"/>
      <c r="Z4" s="9"/>
      <c r="AA4" s="20"/>
      <c r="AB4" s="20"/>
      <c r="AC4" s="9">
        <v>41979</v>
      </c>
      <c r="AD4" s="9">
        <v>2</v>
      </c>
      <c r="AE4" s="10">
        <v>39216</v>
      </c>
      <c r="AF4" s="8">
        <f t="shared" si="0"/>
        <v>10</v>
      </c>
      <c r="AG4" s="8">
        <v>1</v>
      </c>
      <c r="AH4" s="8">
        <v>1</v>
      </c>
      <c r="AI4" s="8">
        <v>1</v>
      </c>
      <c r="AJ4" s="8"/>
      <c r="AK4" s="8"/>
      <c r="AL4" s="8"/>
      <c r="AM4" s="8"/>
      <c r="AN4" s="8">
        <v>6352</v>
      </c>
      <c r="AO4" s="13"/>
      <c r="AQ4" s="8"/>
      <c r="AS4" s="8">
        <v>6352</v>
      </c>
      <c r="AT4" s="13"/>
      <c r="AU4" s="11"/>
      <c r="AV4" s="11">
        <v>4170</v>
      </c>
      <c r="AW4" s="11"/>
      <c r="AX4" s="11"/>
      <c r="AY4" s="11"/>
      <c r="AZ4" s="11"/>
      <c r="BA4" s="11"/>
      <c r="BB4" s="8">
        <v>1</v>
      </c>
      <c r="BC4" s="10">
        <v>42033</v>
      </c>
      <c r="BD4" s="8">
        <f t="shared" si="1"/>
        <v>92</v>
      </c>
      <c r="BE4" s="8">
        <v>92</v>
      </c>
      <c r="BF4" s="8" t="s">
        <v>59</v>
      </c>
      <c r="BG4" s="24" t="s">
        <v>62</v>
      </c>
      <c r="BH4" s="8"/>
      <c r="BI4" s="8"/>
      <c r="BJ4" s="8"/>
      <c r="BK4" s="8"/>
    </row>
    <row r="5" spans="1:63" s="12" customFormat="1">
      <c r="A5" s="8">
        <v>33660969</v>
      </c>
      <c r="B5" s="8">
        <v>2</v>
      </c>
      <c r="C5" s="9" t="s">
        <v>63</v>
      </c>
      <c r="D5" s="8">
        <v>2</v>
      </c>
      <c r="E5" s="8">
        <v>1</v>
      </c>
      <c r="F5" s="8">
        <v>1</v>
      </c>
      <c r="G5" s="8" t="s">
        <v>56</v>
      </c>
      <c r="H5" s="8">
        <v>2</v>
      </c>
      <c r="I5" s="8">
        <v>32</v>
      </c>
      <c r="J5" s="8">
        <v>35</v>
      </c>
      <c r="K5" s="8">
        <v>4</v>
      </c>
      <c r="L5" s="8">
        <v>14300</v>
      </c>
      <c r="M5" s="8">
        <v>1</v>
      </c>
      <c r="N5" s="8">
        <v>2</v>
      </c>
      <c r="O5" s="10">
        <v>38923</v>
      </c>
      <c r="P5" s="10" t="s">
        <v>64</v>
      </c>
      <c r="Q5" s="10" t="s">
        <v>65</v>
      </c>
      <c r="R5" s="9">
        <v>1</v>
      </c>
      <c r="S5" s="9">
        <v>2</v>
      </c>
      <c r="T5" s="9"/>
      <c r="U5" s="19">
        <v>12056</v>
      </c>
      <c r="V5" s="19">
        <v>12019</v>
      </c>
      <c r="W5" s="19">
        <v>23833</v>
      </c>
      <c r="X5" s="9"/>
      <c r="Y5" s="9"/>
      <c r="Z5" s="9"/>
      <c r="AA5" s="9"/>
      <c r="AB5" s="9"/>
      <c r="AC5" s="9">
        <v>23833</v>
      </c>
      <c r="AD5" s="9">
        <v>2</v>
      </c>
      <c r="AE5" s="10">
        <v>39889</v>
      </c>
      <c r="AF5" s="8">
        <f t="shared" si="0"/>
        <v>31</v>
      </c>
      <c r="AG5" s="8">
        <v>1</v>
      </c>
      <c r="AH5" s="8">
        <v>2</v>
      </c>
      <c r="AI5" s="8">
        <v>2</v>
      </c>
      <c r="AJ5" s="8">
        <v>1</v>
      </c>
      <c r="AK5" s="8">
        <v>1</v>
      </c>
      <c r="AL5" s="8"/>
      <c r="AM5" s="8">
        <v>1086</v>
      </c>
      <c r="AN5" s="13">
        <v>206</v>
      </c>
      <c r="AO5" s="8"/>
      <c r="AP5" s="8"/>
      <c r="AQ5" s="8">
        <v>1086</v>
      </c>
      <c r="AR5" s="13">
        <v>206</v>
      </c>
      <c r="AS5" s="13"/>
      <c r="AT5" s="8"/>
      <c r="AU5" s="8"/>
      <c r="AV5" s="8"/>
      <c r="AW5" s="8"/>
      <c r="AX5" s="8"/>
      <c r="AY5" s="8"/>
      <c r="AZ5" s="8"/>
      <c r="BA5" s="8"/>
      <c r="BB5" s="8">
        <v>1</v>
      </c>
      <c r="BC5" s="10">
        <v>41521</v>
      </c>
      <c r="BD5" s="8">
        <f t="shared" si="1"/>
        <v>53</v>
      </c>
      <c r="BE5" s="8">
        <v>53</v>
      </c>
      <c r="BF5" s="8" t="s">
        <v>59</v>
      </c>
      <c r="BG5" s="10"/>
      <c r="BH5" s="8"/>
      <c r="BI5" s="8"/>
      <c r="BJ5" s="8"/>
      <c r="BK5" s="8"/>
    </row>
    <row r="6" spans="1:63">
      <c r="A6" s="25">
        <v>34272358</v>
      </c>
      <c r="B6" s="25">
        <v>2</v>
      </c>
      <c r="C6" s="26" t="s">
        <v>66</v>
      </c>
      <c r="D6" s="25">
        <v>1</v>
      </c>
      <c r="E6" s="25">
        <v>1</v>
      </c>
      <c r="F6" s="25">
        <v>1</v>
      </c>
      <c r="G6" s="25" t="s">
        <v>56</v>
      </c>
      <c r="H6" s="25">
        <v>1</v>
      </c>
      <c r="I6" s="25">
        <v>24</v>
      </c>
      <c r="J6" s="25">
        <v>24</v>
      </c>
      <c r="K6" s="25">
        <v>3</v>
      </c>
      <c r="L6" s="25">
        <v>2523</v>
      </c>
      <c r="M6" s="25">
        <v>1</v>
      </c>
      <c r="N6" s="25">
        <v>1</v>
      </c>
      <c r="O6" s="27">
        <v>43150</v>
      </c>
      <c r="P6" s="27" t="s">
        <v>57</v>
      </c>
      <c r="Q6" s="27"/>
      <c r="R6" s="26">
        <v>1</v>
      </c>
      <c r="S6" s="26">
        <v>1</v>
      </c>
      <c r="T6" s="26"/>
      <c r="U6" s="21">
        <v>3865</v>
      </c>
      <c r="V6" s="21">
        <v>6122</v>
      </c>
      <c r="W6" s="26"/>
      <c r="X6" s="26">
        <v>10400</v>
      </c>
      <c r="Y6" s="26"/>
      <c r="Z6" s="26"/>
      <c r="AA6" s="26"/>
      <c r="AB6" s="26"/>
      <c r="AC6" s="26">
        <v>10400</v>
      </c>
      <c r="AD6" s="26">
        <v>2</v>
      </c>
      <c r="AE6" s="27">
        <v>44308</v>
      </c>
      <c r="AF6" s="25">
        <f t="shared" si="0"/>
        <v>38</v>
      </c>
      <c r="AG6" s="25">
        <v>1</v>
      </c>
      <c r="AH6" s="25">
        <v>1</v>
      </c>
      <c r="AI6" s="25">
        <v>1</v>
      </c>
      <c r="AJ6" s="25">
        <v>2</v>
      </c>
      <c r="AK6" s="25">
        <v>1</v>
      </c>
      <c r="AL6" s="25"/>
      <c r="AM6" s="28">
        <v>634</v>
      </c>
      <c r="AN6" s="25">
        <v>193</v>
      </c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>
        <v>1</v>
      </c>
      <c r="BC6" s="27">
        <v>44322</v>
      </c>
      <c r="BD6" s="8">
        <f t="shared" si="1"/>
        <v>0</v>
      </c>
      <c r="BE6" s="8">
        <v>12</v>
      </c>
      <c r="BF6" s="25" t="s">
        <v>59</v>
      </c>
      <c r="BG6" s="27"/>
      <c r="BH6" s="25"/>
      <c r="BI6" s="25"/>
      <c r="BJ6" s="25"/>
      <c r="BK6" s="25"/>
    </row>
    <row r="7" spans="1:63" s="12" customFormat="1">
      <c r="A7" s="8">
        <v>37469245</v>
      </c>
      <c r="B7" s="8">
        <v>1</v>
      </c>
      <c r="C7" s="9" t="s">
        <v>67</v>
      </c>
      <c r="D7" s="8">
        <v>1</v>
      </c>
      <c r="E7" s="8">
        <v>2</v>
      </c>
      <c r="F7" s="8">
        <v>1</v>
      </c>
      <c r="G7" s="8" t="s">
        <v>56</v>
      </c>
      <c r="H7" s="8">
        <v>2</v>
      </c>
      <c r="I7" s="8">
        <v>23</v>
      </c>
      <c r="J7" s="8">
        <v>200</v>
      </c>
      <c r="K7" s="8">
        <v>3</v>
      </c>
      <c r="L7" s="8">
        <v>5500</v>
      </c>
      <c r="M7" s="8">
        <v>1</v>
      </c>
      <c r="N7" s="8">
        <v>1</v>
      </c>
      <c r="O7" s="10">
        <v>39778</v>
      </c>
      <c r="P7" s="10" t="s">
        <v>57</v>
      </c>
      <c r="Q7" s="10" t="s">
        <v>58</v>
      </c>
      <c r="R7" s="9">
        <v>1</v>
      </c>
      <c r="S7" s="9">
        <v>1</v>
      </c>
      <c r="T7" s="9"/>
      <c r="U7" s="19">
        <v>7887</v>
      </c>
      <c r="V7" s="19">
        <v>7764</v>
      </c>
      <c r="W7" s="19">
        <v>12313</v>
      </c>
      <c r="X7" s="9"/>
      <c r="Y7" s="9"/>
      <c r="Z7" s="9"/>
      <c r="AA7" s="9"/>
      <c r="AB7" s="9"/>
      <c r="AC7" s="19">
        <v>12313</v>
      </c>
      <c r="AD7" s="9">
        <v>1</v>
      </c>
      <c r="AE7" s="10">
        <v>40896</v>
      </c>
      <c r="AF7" s="8">
        <f t="shared" si="0"/>
        <v>36</v>
      </c>
      <c r="AG7" s="8">
        <v>1</v>
      </c>
      <c r="AH7" s="8">
        <v>2</v>
      </c>
      <c r="AI7" s="8">
        <v>1</v>
      </c>
      <c r="AJ7" s="8">
        <v>3</v>
      </c>
      <c r="AK7" s="8">
        <v>1</v>
      </c>
      <c r="AL7" s="8"/>
      <c r="AM7" s="13">
        <v>134</v>
      </c>
      <c r="AN7" s="13">
        <v>596</v>
      </c>
      <c r="AO7" s="8"/>
      <c r="AP7" s="8"/>
      <c r="AQ7" s="13">
        <v>134</v>
      </c>
      <c r="AR7" s="13">
        <v>596</v>
      </c>
      <c r="AS7" s="8"/>
      <c r="AT7" s="13">
        <v>94</v>
      </c>
      <c r="AU7" s="13">
        <v>405</v>
      </c>
      <c r="AV7" s="13">
        <v>94</v>
      </c>
      <c r="AW7" s="13">
        <v>405</v>
      </c>
      <c r="AX7" s="11"/>
      <c r="AY7" s="11"/>
      <c r="AZ7" s="13">
        <v>94</v>
      </c>
      <c r="BA7" s="13">
        <v>405</v>
      </c>
      <c r="BB7" s="8">
        <v>2</v>
      </c>
      <c r="BC7" s="10">
        <v>44324</v>
      </c>
      <c r="BD7" s="8">
        <f t="shared" si="1"/>
        <v>112</v>
      </c>
      <c r="BE7" s="8">
        <v>112</v>
      </c>
      <c r="BF7" s="8" t="s">
        <v>59</v>
      </c>
      <c r="BG7" s="29" t="s">
        <v>68</v>
      </c>
      <c r="BH7" s="8"/>
      <c r="BI7" s="8"/>
      <c r="BJ7" s="8"/>
      <c r="BK7" s="8"/>
    </row>
    <row r="8" spans="1:63" s="12" customFormat="1">
      <c r="A8" s="8">
        <v>41780073</v>
      </c>
      <c r="B8" s="8">
        <v>1</v>
      </c>
      <c r="C8" s="9" t="s">
        <v>69</v>
      </c>
      <c r="D8" s="8">
        <v>2</v>
      </c>
      <c r="E8" s="8">
        <v>2</v>
      </c>
      <c r="F8" s="8">
        <v>1</v>
      </c>
      <c r="G8" s="8" t="s">
        <v>56</v>
      </c>
      <c r="H8" s="8">
        <v>1</v>
      </c>
      <c r="I8" s="8">
        <v>29</v>
      </c>
      <c r="J8" s="8">
        <v>31</v>
      </c>
      <c r="K8" s="8">
        <v>4</v>
      </c>
      <c r="L8" s="8">
        <v>10100</v>
      </c>
      <c r="M8" s="8">
        <v>1</v>
      </c>
      <c r="N8" s="8">
        <v>1</v>
      </c>
      <c r="O8" s="10">
        <v>40669</v>
      </c>
      <c r="P8" s="10" t="s">
        <v>57</v>
      </c>
      <c r="Q8" s="10" t="s">
        <v>58</v>
      </c>
      <c r="R8" s="9">
        <v>1</v>
      </c>
      <c r="S8" s="9">
        <v>1</v>
      </c>
      <c r="T8" s="9"/>
      <c r="U8" s="19">
        <v>9888</v>
      </c>
      <c r="V8" s="20"/>
      <c r="W8" s="19">
        <v>10788</v>
      </c>
      <c r="X8" s="9"/>
      <c r="Y8" s="9"/>
      <c r="Z8" s="9"/>
      <c r="AA8" s="19">
        <v>19517</v>
      </c>
      <c r="AB8" s="9"/>
      <c r="AC8" s="19">
        <v>19517</v>
      </c>
      <c r="AD8" s="9">
        <v>2</v>
      </c>
      <c r="AE8" s="10">
        <v>43514</v>
      </c>
      <c r="AF8" s="8">
        <f t="shared" si="0"/>
        <v>93</v>
      </c>
      <c r="AG8" s="8">
        <v>1</v>
      </c>
      <c r="AH8" s="8">
        <v>1</v>
      </c>
      <c r="AI8" s="8">
        <v>1</v>
      </c>
      <c r="AJ8" s="8">
        <v>3</v>
      </c>
      <c r="AK8" s="8">
        <v>1</v>
      </c>
      <c r="AL8" s="8"/>
      <c r="AM8" s="13">
        <v>4120</v>
      </c>
      <c r="AN8" s="13">
        <v>4120</v>
      </c>
      <c r="AO8" s="13">
        <v>4120</v>
      </c>
      <c r="AP8" s="13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>
        <v>1</v>
      </c>
      <c r="BC8" s="10">
        <v>44312</v>
      </c>
      <c r="BD8" s="8">
        <f t="shared" si="1"/>
        <v>26</v>
      </c>
      <c r="BE8" s="8">
        <v>26</v>
      </c>
      <c r="BF8" s="8" t="s">
        <v>59</v>
      </c>
      <c r="BG8" s="10"/>
      <c r="BH8" s="8"/>
      <c r="BI8" s="8"/>
      <c r="BJ8" s="8"/>
      <c r="BK8" s="8"/>
    </row>
    <row r="9" spans="1:63">
      <c r="A9" s="14">
        <v>55383318</v>
      </c>
      <c r="B9" s="25">
        <v>2</v>
      </c>
      <c r="C9" s="15">
        <v>16</v>
      </c>
      <c r="D9" s="14">
        <v>2</v>
      </c>
      <c r="E9" s="14">
        <v>1</v>
      </c>
      <c r="F9" s="14">
        <v>1</v>
      </c>
      <c r="G9" s="25" t="s">
        <v>56</v>
      </c>
      <c r="H9" s="25">
        <v>1</v>
      </c>
      <c r="I9" s="25">
        <v>19</v>
      </c>
      <c r="J9" s="25">
        <v>26</v>
      </c>
      <c r="K9" s="14">
        <v>4</v>
      </c>
      <c r="L9" s="16">
        <v>5113</v>
      </c>
      <c r="M9" s="14">
        <v>1</v>
      </c>
      <c r="N9" s="14">
        <v>1</v>
      </c>
      <c r="O9" s="17">
        <v>42577</v>
      </c>
      <c r="P9" s="17" t="s">
        <v>70</v>
      </c>
      <c r="Q9" s="14" t="s">
        <v>71</v>
      </c>
      <c r="R9" s="15">
        <v>1</v>
      </c>
      <c r="S9" s="15">
        <v>1</v>
      </c>
      <c r="U9" s="22">
        <v>7719</v>
      </c>
      <c r="V9" s="22">
        <v>11786</v>
      </c>
      <c r="AA9" s="23"/>
      <c r="AB9" s="23"/>
      <c r="AC9" s="22">
        <v>11786</v>
      </c>
      <c r="AD9" s="15">
        <v>1</v>
      </c>
      <c r="AE9" s="17">
        <v>44127</v>
      </c>
      <c r="AF9" s="25">
        <f t="shared" si="0"/>
        <v>50</v>
      </c>
      <c r="AG9" s="25">
        <v>1</v>
      </c>
      <c r="AH9" s="25">
        <v>2</v>
      </c>
      <c r="AI9" s="25">
        <v>1</v>
      </c>
      <c r="AJ9" s="25">
        <v>1</v>
      </c>
      <c r="AK9" s="25"/>
      <c r="AL9" s="25"/>
      <c r="AM9" s="28">
        <v>1110</v>
      </c>
      <c r="AN9" s="28">
        <v>1110</v>
      </c>
      <c r="BB9" s="14">
        <v>1</v>
      </c>
      <c r="BC9" s="17">
        <v>44338</v>
      </c>
      <c r="BD9" s="8">
        <f t="shared" si="1"/>
        <v>6</v>
      </c>
      <c r="BE9" s="8">
        <v>12</v>
      </c>
      <c r="BF9" s="14" t="s">
        <v>59</v>
      </c>
    </row>
    <row r="10" spans="1:63">
      <c r="A10" s="14">
        <v>45596869</v>
      </c>
      <c r="B10" s="8">
        <v>2</v>
      </c>
      <c r="C10" s="15">
        <v>56</v>
      </c>
      <c r="D10" s="14">
        <v>2</v>
      </c>
      <c r="E10" s="14">
        <v>1</v>
      </c>
      <c r="F10" s="14">
        <v>1</v>
      </c>
      <c r="G10" s="8" t="s">
        <v>56</v>
      </c>
      <c r="H10" s="8">
        <v>1</v>
      </c>
      <c r="I10" s="8">
        <v>21</v>
      </c>
      <c r="J10" s="8">
        <v>29</v>
      </c>
      <c r="K10" s="14">
        <v>4</v>
      </c>
      <c r="L10" s="14">
        <v>7400</v>
      </c>
      <c r="M10" s="14">
        <v>1</v>
      </c>
      <c r="N10" s="14">
        <v>2</v>
      </c>
      <c r="O10" s="17">
        <v>41474</v>
      </c>
      <c r="P10" s="14" t="s">
        <v>57</v>
      </c>
      <c r="Q10" s="14" t="s">
        <v>72</v>
      </c>
      <c r="R10" s="15">
        <v>1</v>
      </c>
      <c r="S10" s="15">
        <v>1</v>
      </c>
      <c r="U10" s="22">
        <v>8538</v>
      </c>
      <c r="V10" s="22">
        <v>10488</v>
      </c>
      <c r="W10" s="22">
        <v>12941</v>
      </c>
      <c r="X10" s="22">
        <v>11340</v>
      </c>
      <c r="Y10" s="22">
        <v>15900</v>
      </c>
      <c r="Z10" s="23"/>
      <c r="AC10" s="22">
        <v>15900</v>
      </c>
      <c r="AD10" s="15">
        <v>2</v>
      </c>
      <c r="AE10" s="17">
        <v>43403</v>
      </c>
      <c r="AF10" s="14">
        <f t="shared" si="0"/>
        <v>63</v>
      </c>
      <c r="AG10" s="14">
        <v>1</v>
      </c>
      <c r="AH10" s="14">
        <v>1</v>
      </c>
      <c r="AI10" s="14">
        <v>1</v>
      </c>
      <c r="AJ10" s="14">
        <v>3</v>
      </c>
      <c r="AK10" s="14">
        <v>1</v>
      </c>
      <c r="AM10" s="16">
        <v>9059</v>
      </c>
      <c r="AN10" s="16"/>
      <c r="AO10" s="16">
        <v>9059</v>
      </c>
      <c r="AP10" s="16"/>
      <c r="AQ10" s="16">
        <v>9059</v>
      </c>
      <c r="AR10" s="16"/>
      <c r="BB10" s="14">
        <v>1</v>
      </c>
      <c r="BC10" s="17">
        <v>44205</v>
      </c>
      <c r="BD10" s="8">
        <f t="shared" si="1"/>
        <v>26</v>
      </c>
      <c r="BE10" s="8">
        <v>26</v>
      </c>
      <c r="BF10" s="14" t="s">
        <v>59</v>
      </c>
    </row>
    <row r="11" spans="1:63">
      <c r="A11" s="14">
        <v>53385433</v>
      </c>
      <c r="B11" s="8">
        <v>2</v>
      </c>
      <c r="C11" s="15">
        <v>64</v>
      </c>
      <c r="D11" s="14">
        <v>2</v>
      </c>
      <c r="E11" s="14">
        <v>1</v>
      </c>
      <c r="F11" s="14">
        <v>1</v>
      </c>
      <c r="G11" s="8" t="s">
        <v>56</v>
      </c>
      <c r="H11" s="8">
        <v>1</v>
      </c>
      <c r="I11" s="8">
        <v>15</v>
      </c>
      <c r="J11" s="8">
        <v>19</v>
      </c>
      <c r="K11" s="14">
        <v>2</v>
      </c>
      <c r="L11" s="16">
        <v>1689</v>
      </c>
      <c r="M11" s="14">
        <v>1</v>
      </c>
      <c r="N11" s="14">
        <v>1</v>
      </c>
      <c r="O11" s="17">
        <v>42362</v>
      </c>
      <c r="P11" s="14" t="s">
        <v>57</v>
      </c>
      <c r="Q11" s="14" t="s">
        <v>72</v>
      </c>
      <c r="R11" s="15">
        <v>1</v>
      </c>
      <c r="S11" s="15">
        <v>1</v>
      </c>
      <c r="U11" s="22">
        <v>8149</v>
      </c>
      <c r="V11" s="22">
        <v>9451</v>
      </c>
      <c r="AC11" s="22">
        <v>9451</v>
      </c>
      <c r="AD11" s="15">
        <v>2</v>
      </c>
      <c r="AE11" s="17">
        <v>42991</v>
      </c>
      <c r="AF11" s="14">
        <f>DATEDIF(O11,AE11,"M")</f>
        <v>20</v>
      </c>
      <c r="AG11" s="14">
        <v>1</v>
      </c>
      <c r="AH11" s="14">
        <v>1</v>
      </c>
      <c r="AI11" s="14">
        <v>1</v>
      </c>
      <c r="AJ11" s="14">
        <v>3</v>
      </c>
      <c r="AK11" s="14">
        <v>1</v>
      </c>
      <c r="AM11" s="16">
        <v>1557</v>
      </c>
      <c r="BB11" s="14">
        <v>1</v>
      </c>
      <c r="BC11" s="17">
        <v>43076</v>
      </c>
      <c r="BD11" s="8">
        <f t="shared" si="1"/>
        <v>2</v>
      </c>
      <c r="BE11" s="8">
        <v>12</v>
      </c>
      <c r="BF11" s="14" t="s">
        <v>59</v>
      </c>
    </row>
    <row r="12" spans="1:63" s="30" customFormat="1">
      <c r="A12" s="30">
        <v>43249965</v>
      </c>
      <c r="B12" s="18">
        <v>2</v>
      </c>
      <c r="C12" s="31">
        <v>43</v>
      </c>
      <c r="D12" s="30">
        <v>1</v>
      </c>
      <c r="E12" s="30">
        <v>2</v>
      </c>
      <c r="F12" s="30">
        <v>1</v>
      </c>
      <c r="G12" s="18" t="s">
        <v>56</v>
      </c>
      <c r="H12" s="18">
        <v>1</v>
      </c>
      <c r="I12" s="18">
        <v>21</v>
      </c>
      <c r="J12" s="18">
        <v>25</v>
      </c>
      <c r="K12" s="30">
        <v>3</v>
      </c>
      <c r="L12" s="30">
        <v>4900</v>
      </c>
      <c r="M12" s="30">
        <v>1</v>
      </c>
      <c r="N12" s="30">
        <v>1</v>
      </c>
      <c r="O12" s="32">
        <v>40945</v>
      </c>
      <c r="P12" s="30" t="s">
        <v>73</v>
      </c>
      <c r="Q12" s="30" t="s">
        <v>58</v>
      </c>
      <c r="R12" s="31">
        <v>1</v>
      </c>
      <c r="S12" s="31">
        <v>1</v>
      </c>
      <c r="T12" s="31"/>
      <c r="U12" s="33">
        <v>8501</v>
      </c>
      <c r="V12" s="33">
        <v>8473</v>
      </c>
      <c r="W12" s="33">
        <v>10417</v>
      </c>
      <c r="X12" s="33">
        <v>10951</v>
      </c>
      <c r="Y12" s="31"/>
      <c r="Z12" s="31"/>
      <c r="AA12" s="31"/>
      <c r="AB12" s="31"/>
      <c r="AC12" s="33">
        <v>10951</v>
      </c>
      <c r="AD12" s="31">
        <v>1</v>
      </c>
      <c r="AE12" s="32">
        <v>42595</v>
      </c>
      <c r="AF12" s="30">
        <f>DATEDIF(O12,AE12,"M")</f>
        <v>54</v>
      </c>
      <c r="AG12" s="30">
        <v>2</v>
      </c>
      <c r="AH12" s="30">
        <v>3</v>
      </c>
      <c r="AI12" s="30">
        <v>2</v>
      </c>
      <c r="BB12" s="30">
        <v>1</v>
      </c>
      <c r="BC12" s="32">
        <v>43116</v>
      </c>
      <c r="BD12" s="8">
        <f t="shared" si="1"/>
        <v>17</v>
      </c>
      <c r="BE12" s="8">
        <v>17</v>
      </c>
      <c r="BF12" s="30" t="s">
        <v>74</v>
      </c>
    </row>
    <row r="13" spans="1:63" s="39" customFormat="1">
      <c r="A13" s="38">
        <v>45402229</v>
      </c>
      <c r="B13" s="39">
        <v>1</v>
      </c>
      <c r="C13" s="23">
        <v>59</v>
      </c>
      <c r="D13" s="39">
        <v>2</v>
      </c>
      <c r="E13" s="39">
        <v>1</v>
      </c>
      <c r="F13" s="39">
        <v>1</v>
      </c>
      <c r="G13" s="40" t="s">
        <v>56</v>
      </c>
      <c r="H13" s="40">
        <v>1</v>
      </c>
      <c r="I13" s="40">
        <v>20</v>
      </c>
      <c r="J13" s="40">
        <v>29</v>
      </c>
      <c r="K13" s="39">
        <v>4</v>
      </c>
      <c r="L13" s="39">
        <v>6600</v>
      </c>
      <c r="M13" s="39">
        <v>1</v>
      </c>
      <c r="N13" s="39">
        <v>1</v>
      </c>
      <c r="O13" s="41">
        <v>41387</v>
      </c>
      <c r="P13" s="39" t="s">
        <v>73</v>
      </c>
      <c r="Q13" s="39" t="s">
        <v>58</v>
      </c>
      <c r="R13" s="23">
        <v>1</v>
      </c>
      <c r="S13" s="23">
        <v>1</v>
      </c>
      <c r="T13" s="23"/>
      <c r="U13" s="23">
        <v>6596</v>
      </c>
      <c r="V13" s="23">
        <v>5701</v>
      </c>
      <c r="W13" s="23">
        <v>12556</v>
      </c>
      <c r="X13" s="23"/>
      <c r="Y13" s="23"/>
      <c r="Z13" s="23"/>
      <c r="AA13" s="23"/>
      <c r="AB13" s="23"/>
      <c r="AC13" s="23">
        <v>12556</v>
      </c>
      <c r="AD13" s="23">
        <v>2</v>
      </c>
      <c r="AE13" s="41">
        <v>42663</v>
      </c>
      <c r="AF13" s="39">
        <f>DATEDIF(O13,AE13,"M")</f>
        <v>41</v>
      </c>
      <c r="AG13" s="39">
        <v>1</v>
      </c>
      <c r="AH13" s="39">
        <v>2</v>
      </c>
      <c r="AI13" s="39">
        <v>1</v>
      </c>
      <c r="AJ13" s="39">
        <v>2</v>
      </c>
      <c r="AK13" s="39">
        <v>1</v>
      </c>
      <c r="AM13" s="39">
        <v>238</v>
      </c>
      <c r="AO13" s="39">
        <v>238</v>
      </c>
      <c r="AQ13" s="39">
        <v>238</v>
      </c>
      <c r="AT13" s="39">
        <v>238</v>
      </c>
      <c r="BB13" s="39">
        <v>1</v>
      </c>
      <c r="BC13" s="41">
        <v>44025</v>
      </c>
      <c r="BD13" s="11">
        <f t="shared" si="1"/>
        <v>44</v>
      </c>
      <c r="BE13" s="11">
        <v>44</v>
      </c>
      <c r="BF13" s="39" t="s">
        <v>59</v>
      </c>
      <c r="BG13" s="39" t="s">
        <v>75</v>
      </c>
    </row>
    <row r="14" spans="1:63" s="30" customFormat="1">
      <c r="A14" s="35">
        <v>46338251</v>
      </c>
      <c r="B14" s="30">
        <v>2</v>
      </c>
      <c r="C14" s="31">
        <v>52</v>
      </c>
      <c r="D14" s="30">
        <v>2</v>
      </c>
      <c r="E14" s="30">
        <v>2</v>
      </c>
      <c r="F14" s="30">
        <v>1</v>
      </c>
      <c r="G14" s="18" t="s">
        <v>56</v>
      </c>
      <c r="H14" s="18">
        <v>1</v>
      </c>
      <c r="I14" s="18">
        <v>32</v>
      </c>
      <c r="J14" s="18">
        <v>36</v>
      </c>
      <c r="K14" s="30">
        <v>4</v>
      </c>
      <c r="L14" s="36">
        <v>14689</v>
      </c>
      <c r="M14" s="30">
        <v>1</v>
      </c>
      <c r="N14" s="30">
        <v>1</v>
      </c>
      <c r="O14" s="32">
        <v>40422</v>
      </c>
      <c r="P14" s="30" t="s">
        <v>76</v>
      </c>
      <c r="Q14" s="30" t="s">
        <v>77</v>
      </c>
      <c r="R14" s="31">
        <v>1</v>
      </c>
      <c r="S14" s="31">
        <v>1</v>
      </c>
      <c r="T14" s="31"/>
      <c r="U14" s="33">
        <v>155583</v>
      </c>
      <c r="V14" s="33">
        <v>14114</v>
      </c>
      <c r="W14" s="33">
        <v>22342</v>
      </c>
      <c r="X14" s="31"/>
      <c r="Y14" s="31"/>
      <c r="Z14" s="31"/>
      <c r="AA14" s="31"/>
      <c r="AB14" s="31"/>
      <c r="AC14" s="33">
        <v>22342</v>
      </c>
      <c r="AD14" s="31">
        <v>1</v>
      </c>
      <c r="AE14" s="32">
        <v>41935</v>
      </c>
      <c r="AF14" s="30">
        <f>DATEDIF(O14,AE14,"M")</f>
        <v>49</v>
      </c>
      <c r="AG14" s="30">
        <v>1</v>
      </c>
      <c r="AH14" s="30">
        <v>4</v>
      </c>
      <c r="AI14" s="30">
        <v>4</v>
      </c>
      <c r="AJ14" s="30">
        <v>1</v>
      </c>
      <c r="AK14" s="30">
        <v>2</v>
      </c>
      <c r="AM14" s="36">
        <v>0</v>
      </c>
      <c r="AN14" s="36">
        <v>746</v>
      </c>
      <c r="AO14" s="36">
        <v>0</v>
      </c>
      <c r="AP14" s="36">
        <v>746</v>
      </c>
      <c r="AQ14" s="36">
        <v>0</v>
      </c>
      <c r="AR14" s="36">
        <v>746</v>
      </c>
      <c r="AT14" s="36">
        <v>0</v>
      </c>
      <c r="AU14" s="36">
        <v>746</v>
      </c>
      <c r="AV14" s="36">
        <v>0</v>
      </c>
      <c r="AW14" s="36">
        <v>746</v>
      </c>
      <c r="BB14" s="30">
        <v>1</v>
      </c>
      <c r="BC14" s="32">
        <v>44277</v>
      </c>
      <c r="BD14" s="18">
        <f t="shared" si="1"/>
        <v>76</v>
      </c>
      <c r="BE14" s="18">
        <v>76</v>
      </c>
      <c r="BF14" s="30" t="s">
        <v>59</v>
      </c>
      <c r="BG14" s="37" t="s">
        <v>78</v>
      </c>
    </row>
    <row r="15" spans="1:63">
      <c r="A15" s="18">
        <v>41921564</v>
      </c>
      <c r="B15" s="14">
        <v>2</v>
      </c>
      <c r="C15" s="15">
        <v>54</v>
      </c>
      <c r="D15" s="14">
        <v>5</v>
      </c>
      <c r="E15" s="14">
        <v>2</v>
      </c>
      <c r="F15" s="14">
        <v>1</v>
      </c>
      <c r="G15" s="8" t="s">
        <v>56</v>
      </c>
      <c r="H15" s="8">
        <v>1</v>
      </c>
      <c r="I15" s="8">
        <v>27</v>
      </c>
      <c r="J15" s="8">
        <v>27</v>
      </c>
      <c r="K15" s="14">
        <v>3</v>
      </c>
      <c r="L15" s="16">
        <v>8068</v>
      </c>
      <c r="M15" s="14">
        <v>1</v>
      </c>
      <c r="N15" s="14">
        <v>1</v>
      </c>
      <c r="O15" s="17">
        <v>39366</v>
      </c>
      <c r="Q15" s="14" t="s">
        <v>79</v>
      </c>
      <c r="R15" s="15">
        <v>1</v>
      </c>
      <c r="S15" s="15">
        <v>1</v>
      </c>
      <c r="W15" s="22">
        <v>5136</v>
      </c>
      <c r="X15" s="22">
        <v>10644</v>
      </c>
      <c r="Y15" s="22">
        <v>20968</v>
      </c>
      <c r="Z15" s="23"/>
      <c r="AA15" s="23"/>
      <c r="AC15" s="22">
        <v>20968</v>
      </c>
      <c r="AD15" s="15">
        <v>2</v>
      </c>
      <c r="AE15" s="17">
        <v>41341</v>
      </c>
      <c r="AF15" s="14">
        <f>DATEDIF(O15,AE15,"M")</f>
        <v>64</v>
      </c>
      <c r="AG15" s="14">
        <v>1</v>
      </c>
      <c r="AH15" s="14">
        <v>2</v>
      </c>
      <c r="AI15" s="14">
        <v>1</v>
      </c>
      <c r="AJ15" s="14">
        <v>3</v>
      </c>
      <c r="AK15" s="14">
        <v>1</v>
      </c>
      <c r="AM15" s="16">
        <v>127</v>
      </c>
      <c r="AN15" s="16">
        <v>207</v>
      </c>
      <c r="AO15" s="16">
        <v>127</v>
      </c>
      <c r="AP15" s="16">
        <v>207</v>
      </c>
      <c r="AT15" s="16">
        <v>127</v>
      </c>
      <c r="AU15" s="16">
        <v>207</v>
      </c>
      <c r="BB15" s="14">
        <v>1</v>
      </c>
      <c r="BC15" s="17">
        <v>43448</v>
      </c>
      <c r="BD15" s="8">
        <f t="shared" si="1"/>
        <v>69</v>
      </c>
      <c r="BE15" s="8">
        <v>69</v>
      </c>
      <c r="BF15" s="14" t="s">
        <v>59</v>
      </c>
    </row>
    <row r="20" spans="3:3">
      <c r="C20" s="14"/>
    </row>
    <row r="21" spans="3:3">
      <c r="C21" s="14"/>
    </row>
    <row r="25" spans="3:3">
      <c r="C25" s="14"/>
    </row>
    <row r="26" spans="3:3">
      <c r="C26" s="14"/>
    </row>
  </sheetData>
  <pageMargins left="0.7" right="0.7" top="0.75" bottom="0.75" header="0.3" footer="0.3"/>
  <pageSetup paperSize="9" orientation="portrait" r:id="rId1"/>
  <ignoredErrors>
    <ignoredError sqref="C2 C7:C9 C3:C6 C10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D6B3-8710-475A-B44E-5C0B9B8BBC3B}">
  <dimension ref="A7:BG18"/>
  <sheetViews>
    <sheetView workbookViewId="0">
      <selection activeCell="D24" sqref="D24"/>
    </sheetView>
  </sheetViews>
  <sheetFormatPr defaultRowHeight="15"/>
  <sheetData>
    <row r="7" spans="5:6">
      <c r="E7" s="3" t="s">
        <v>80</v>
      </c>
      <c r="F7" s="1"/>
    </row>
    <row r="8" spans="5:6">
      <c r="E8" s="3" t="s">
        <v>81</v>
      </c>
      <c r="F8" s="1"/>
    </row>
    <row r="9" spans="5:6">
      <c r="E9" s="2"/>
      <c r="F9" s="1"/>
    </row>
    <row r="10" spans="5:6">
      <c r="E10" s="2"/>
      <c r="F10" s="1"/>
    </row>
    <row r="11" spans="5:6">
      <c r="E11" s="2" t="s">
        <v>82</v>
      </c>
      <c r="F11" s="1"/>
    </row>
    <row r="12" spans="5:6">
      <c r="E12" s="2" t="s">
        <v>83</v>
      </c>
      <c r="F12" s="1"/>
    </row>
    <row r="13" spans="5:6">
      <c r="E13" s="2" t="s">
        <v>84</v>
      </c>
      <c r="F13" s="1"/>
    </row>
    <row r="17" spans="1:59" s="4" customFormat="1">
      <c r="A17" s="5">
        <v>36360802</v>
      </c>
      <c r="B17" s="5">
        <v>2</v>
      </c>
      <c r="C17" s="6" t="s">
        <v>85</v>
      </c>
      <c r="D17" s="5">
        <v>2</v>
      </c>
      <c r="E17" s="5">
        <v>2</v>
      </c>
      <c r="F17" s="5">
        <v>2</v>
      </c>
      <c r="G17" s="5" t="s">
        <v>56</v>
      </c>
      <c r="H17" s="5">
        <v>2</v>
      </c>
      <c r="I17" s="5"/>
      <c r="J17" s="5"/>
      <c r="K17" s="5"/>
      <c r="L17" s="5"/>
      <c r="M17" s="5"/>
      <c r="N17" s="5"/>
      <c r="O17" s="7">
        <v>40050</v>
      </c>
      <c r="P17" s="7" t="s">
        <v>86</v>
      </c>
      <c r="Q17" s="7"/>
      <c r="R17" s="6"/>
      <c r="S17" s="6"/>
      <c r="T17" s="7"/>
      <c r="U17" s="7"/>
      <c r="V17" s="7"/>
      <c r="W17" s="7"/>
      <c r="X17" s="7"/>
      <c r="Y17" s="7"/>
      <c r="Z17" s="7"/>
      <c r="AA17" s="7"/>
      <c r="AB17" s="6"/>
      <c r="AC17" s="7">
        <v>40077</v>
      </c>
      <c r="AD17" s="5">
        <f>DATEDIF(O17,AC17,"M")</f>
        <v>0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7"/>
      <c r="BD17" s="5"/>
      <c r="BE17" s="5"/>
      <c r="BF17" s="5"/>
      <c r="BG17" s="5"/>
    </row>
    <row r="18" spans="1:59" s="4" customFormat="1">
      <c r="A18" s="5">
        <v>23725047</v>
      </c>
      <c r="B18" s="5">
        <v>1</v>
      </c>
      <c r="C18" s="6" t="s">
        <v>87</v>
      </c>
      <c r="D18" s="5">
        <v>2</v>
      </c>
      <c r="E18" s="5">
        <v>1</v>
      </c>
      <c r="F18" s="5">
        <v>2</v>
      </c>
      <c r="G18" s="5" t="s">
        <v>56</v>
      </c>
      <c r="H18" s="5">
        <v>1</v>
      </c>
      <c r="I18" s="5">
        <v>20</v>
      </c>
      <c r="J18" s="5">
        <v>28</v>
      </c>
      <c r="K18" s="5">
        <v>4</v>
      </c>
      <c r="L18" s="5"/>
      <c r="M18" s="5"/>
      <c r="N18" s="5"/>
      <c r="O18" s="7">
        <v>39450</v>
      </c>
      <c r="P18" s="7" t="s">
        <v>88</v>
      </c>
      <c r="Q18" s="7"/>
      <c r="R18" s="6"/>
      <c r="S18" s="6"/>
      <c r="T18" s="7"/>
      <c r="U18" s="7"/>
      <c r="V18" s="7"/>
      <c r="W18" s="7"/>
      <c r="X18" s="7"/>
      <c r="Y18" s="7"/>
      <c r="Z18" s="7"/>
      <c r="AA18" s="7"/>
      <c r="AB18" s="6"/>
      <c r="AC18" s="7">
        <v>43430</v>
      </c>
      <c r="AD18" s="5">
        <f>DATEDIF(O18,AC18,"M")</f>
        <v>130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7"/>
      <c r="BD18" s="5"/>
      <c r="BE18" s="5"/>
      <c r="BF18" s="5"/>
      <c r="BG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A252-BD85-4C04-ACA5-E4FF9C999F45}">
  <dimension ref="A1:BQ16"/>
  <sheetViews>
    <sheetView workbookViewId="0">
      <selection sqref="A1:XFD1048576"/>
    </sheetView>
  </sheetViews>
  <sheetFormatPr defaultRowHeight="15"/>
  <cols>
    <col min="1" max="1" width="17.85546875" customWidth="1"/>
    <col min="15" max="15" width="17.28515625" customWidth="1"/>
    <col min="31" max="31" width="13.5703125" customWidth="1"/>
    <col min="44" max="44" width="9.140625" style="49"/>
    <col min="47" max="47" width="9.140625" style="50"/>
    <col min="61" max="61" width="15.5703125" customWidth="1"/>
  </cols>
  <sheetData>
    <row r="1" spans="1:69" s="54" customFormat="1" ht="12.75" customHeight="1">
      <c r="A1" s="51" t="s">
        <v>0</v>
      </c>
      <c r="B1" s="51" t="s">
        <v>1</v>
      </c>
      <c r="C1" s="52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  <c r="P1" s="51" t="s">
        <v>15</v>
      </c>
      <c r="Q1" s="51"/>
      <c r="R1" s="52" t="s">
        <v>16</v>
      </c>
      <c r="S1" s="52" t="s">
        <v>17</v>
      </c>
      <c r="T1" s="52" t="s">
        <v>18</v>
      </c>
      <c r="U1" s="52" t="s">
        <v>19</v>
      </c>
      <c r="V1" s="52" t="s">
        <v>20</v>
      </c>
      <c r="W1" s="52" t="s">
        <v>21</v>
      </c>
      <c r="X1" s="52" t="s">
        <v>22</v>
      </c>
      <c r="Y1" s="52" t="s">
        <v>23</v>
      </c>
      <c r="Z1" s="52" t="s">
        <v>24</v>
      </c>
      <c r="AA1" s="52" t="s">
        <v>25</v>
      </c>
      <c r="AB1" s="52" t="s">
        <v>26</v>
      </c>
      <c r="AC1" s="52" t="s">
        <v>27</v>
      </c>
      <c r="AD1" s="52" t="s">
        <v>28</v>
      </c>
      <c r="AE1" s="53" t="s">
        <v>29</v>
      </c>
      <c r="AF1" s="51" t="s">
        <v>30</v>
      </c>
      <c r="AG1" s="51" t="s">
        <v>31</v>
      </c>
      <c r="AH1" s="51" t="s">
        <v>32</v>
      </c>
      <c r="AI1" s="51" t="s">
        <v>33</v>
      </c>
      <c r="AJ1" s="51" t="s">
        <v>89</v>
      </c>
      <c r="AK1" s="51" t="s">
        <v>34</v>
      </c>
      <c r="AL1" s="51" t="s">
        <v>35</v>
      </c>
      <c r="AM1" s="51" t="s">
        <v>36</v>
      </c>
      <c r="AN1" s="51" t="s">
        <v>37</v>
      </c>
      <c r="AO1" s="51" t="s">
        <v>90</v>
      </c>
      <c r="AP1" s="51" t="s">
        <v>38</v>
      </c>
      <c r="AQ1" s="51" t="s">
        <v>39</v>
      </c>
      <c r="AR1" s="51" t="s">
        <v>91</v>
      </c>
      <c r="AS1" s="51" t="s">
        <v>40</v>
      </c>
      <c r="AT1" s="51" t="s">
        <v>41</v>
      </c>
      <c r="AU1" s="51" t="s">
        <v>92</v>
      </c>
      <c r="AV1" s="51" t="s">
        <v>42</v>
      </c>
      <c r="AW1" s="51" t="s">
        <v>43</v>
      </c>
      <c r="AX1" s="51" t="s">
        <v>44</v>
      </c>
      <c r="AY1" s="51" t="s">
        <v>93</v>
      </c>
      <c r="AZ1" s="51" t="s">
        <v>45</v>
      </c>
      <c r="BA1" s="51" t="s">
        <v>46</v>
      </c>
      <c r="BB1" s="51" t="s">
        <v>94</v>
      </c>
      <c r="BC1" s="51" t="s">
        <v>47</v>
      </c>
      <c r="BD1" s="51" t="s">
        <v>48</v>
      </c>
      <c r="BE1" s="51" t="s">
        <v>49</v>
      </c>
      <c r="BF1" s="51" t="s">
        <v>50</v>
      </c>
      <c r="BG1" s="51" t="s">
        <v>95</v>
      </c>
      <c r="BH1" s="51" t="s">
        <v>51</v>
      </c>
      <c r="BI1" s="51" t="s">
        <v>52</v>
      </c>
      <c r="BJ1" s="51" t="s">
        <v>53</v>
      </c>
      <c r="BK1" s="51" t="s">
        <v>53</v>
      </c>
      <c r="BL1" s="51" t="s">
        <v>54</v>
      </c>
      <c r="BM1" s="51"/>
      <c r="BN1" s="51"/>
      <c r="BO1" s="51"/>
      <c r="BP1" s="51"/>
      <c r="BQ1" s="51"/>
    </row>
    <row r="2" spans="1:69" s="12" customFormat="1" ht="15.75">
      <c r="A2" s="8">
        <v>14900750</v>
      </c>
      <c r="B2" s="8">
        <v>2</v>
      </c>
      <c r="C2" s="42">
        <v>70</v>
      </c>
      <c r="D2" s="8">
        <v>3</v>
      </c>
      <c r="E2" s="8">
        <v>1</v>
      </c>
      <c r="F2" s="8">
        <v>1</v>
      </c>
      <c r="G2" s="8" t="s">
        <v>56</v>
      </c>
      <c r="H2" s="8">
        <v>1</v>
      </c>
      <c r="I2" s="8">
        <v>26</v>
      </c>
      <c r="J2" s="8">
        <v>24</v>
      </c>
      <c r="K2" s="8">
        <v>3</v>
      </c>
      <c r="L2" s="13">
        <v>4600</v>
      </c>
      <c r="M2" s="8">
        <v>1</v>
      </c>
      <c r="N2" s="8">
        <v>1</v>
      </c>
      <c r="O2" s="10">
        <v>39184</v>
      </c>
      <c r="P2" s="10" t="s">
        <v>57</v>
      </c>
      <c r="Q2" s="10" t="s">
        <v>58</v>
      </c>
      <c r="R2" s="9">
        <v>1</v>
      </c>
      <c r="S2" s="9">
        <v>1</v>
      </c>
      <c r="T2" s="9"/>
      <c r="U2" s="19">
        <v>6646</v>
      </c>
      <c r="V2" s="19">
        <v>3062</v>
      </c>
      <c r="W2" s="19">
        <v>4571</v>
      </c>
      <c r="X2" s="19">
        <v>10557</v>
      </c>
      <c r="Y2" s="19">
        <v>17881</v>
      </c>
      <c r="Z2" s="9"/>
      <c r="AA2" s="9"/>
      <c r="AB2" s="9"/>
      <c r="AC2" s="20">
        <v>17881</v>
      </c>
      <c r="AD2" s="9">
        <v>1</v>
      </c>
      <c r="AE2" s="10">
        <v>41387</v>
      </c>
      <c r="AF2" s="8">
        <f>DATEDIF(O2,AE2,"M")</f>
        <v>72</v>
      </c>
      <c r="AG2" s="8">
        <v>1</v>
      </c>
      <c r="AH2" s="8">
        <v>4</v>
      </c>
      <c r="AI2" s="8">
        <v>4</v>
      </c>
      <c r="AJ2" s="8">
        <v>1</v>
      </c>
      <c r="AK2" s="8">
        <v>1</v>
      </c>
      <c r="AL2" s="8"/>
      <c r="AM2" s="13">
        <v>342</v>
      </c>
      <c r="AN2" s="13">
        <v>183</v>
      </c>
      <c r="AO2" s="47">
        <f t="shared" ref="AO2:AO15" si="0">AM2+AN2</f>
        <v>525</v>
      </c>
      <c r="AP2" s="8"/>
      <c r="AQ2" s="8"/>
      <c r="AR2" s="48"/>
      <c r="AS2" s="8"/>
      <c r="AT2" s="8"/>
      <c r="AU2" s="47"/>
      <c r="AV2" s="47"/>
      <c r="AW2" s="13">
        <v>342</v>
      </c>
      <c r="AX2" s="13">
        <v>183</v>
      </c>
      <c r="AY2" s="47">
        <f>AW2+AX2</f>
        <v>525</v>
      </c>
      <c r="AZ2" s="11"/>
      <c r="BA2" s="11"/>
      <c r="BB2" s="47"/>
      <c r="BC2" s="11"/>
      <c r="BD2" s="11"/>
      <c r="BE2" s="11"/>
      <c r="BF2" s="11"/>
      <c r="BG2" s="11"/>
      <c r="BH2" s="8">
        <v>1</v>
      </c>
      <c r="BI2" s="10">
        <v>43409</v>
      </c>
      <c r="BJ2" s="8">
        <f t="shared" ref="BJ2:BJ15" si="1">DATEDIF(AE2,BI2,"M")</f>
        <v>66</v>
      </c>
      <c r="BK2" s="34">
        <v>66</v>
      </c>
      <c r="BL2" s="8" t="s">
        <v>59</v>
      </c>
      <c r="BM2" s="10"/>
      <c r="BN2" s="8"/>
      <c r="BO2" s="8"/>
      <c r="BP2" s="8"/>
      <c r="BQ2" s="8"/>
    </row>
    <row r="3" spans="1:69" s="12" customFormat="1" ht="15.75">
      <c r="A3" s="8">
        <v>30128860</v>
      </c>
      <c r="B3" s="8">
        <v>2</v>
      </c>
      <c r="C3" s="42">
        <v>44</v>
      </c>
      <c r="D3" s="8">
        <v>4</v>
      </c>
      <c r="E3" s="8">
        <v>1</v>
      </c>
      <c r="F3" s="8">
        <v>1</v>
      </c>
      <c r="G3" s="8" t="s">
        <v>56</v>
      </c>
      <c r="H3" s="8">
        <v>1</v>
      </c>
      <c r="I3" s="8">
        <v>16</v>
      </c>
      <c r="J3" s="8">
        <v>19</v>
      </c>
      <c r="K3" s="8">
        <v>2</v>
      </c>
      <c r="L3" s="13">
        <v>2300</v>
      </c>
      <c r="M3" s="8">
        <v>1</v>
      </c>
      <c r="N3" s="8">
        <v>1</v>
      </c>
      <c r="O3" s="10">
        <v>38106</v>
      </c>
      <c r="P3" s="10" t="s">
        <v>57</v>
      </c>
      <c r="Q3" s="10" t="s">
        <v>58</v>
      </c>
      <c r="R3" s="9">
        <v>1</v>
      </c>
      <c r="S3" s="9">
        <v>1</v>
      </c>
      <c r="T3" s="9"/>
      <c r="U3" s="19">
        <v>2319</v>
      </c>
      <c r="V3" s="19">
        <v>2319</v>
      </c>
      <c r="W3" s="19">
        <v>2319</v>
      </c>
      <c r="X3" s="19">
        <v>2319</v>
      </c>
      <c r="Y3" s="19">
        <v>2319</v>
      </c>
      <c r="Z3" s="20"/>
      <c r="AA3" s="19">
        <v>6077</v>
      </c>
      <c r="AB3" s="9"/>
      <c r="AC3" s="20">
        <v>6077</v>
      </c>
      <c r="AD3" s="9">
        <v>1</v>
      </c>
      <c r="AE3" s="10">
        <v>41661</v>
      </c>
      <c r="AF3" s="8">
        <f t="shared" ref="AF3:AF10" si="2">DATEDIF(O3,AE3,"M")</f>
        <v>116</v>
      </c>
      <c r="AG3" s="8">
        <v>1</v>
      </c>
      <c r="AH3" s="8">
        <v>4</v>
      </c>
      <c r="AI3" s="8">
        <v>4</v>
      </c>
      <c r="AJ3" s="8">
        <v>3</v>
      </c>
      <c r="AK3" s="8">
        <v>1</v>
      </c>
      <c r="AL3" s="8"/>
      <c r="AM3" s="13">
        <v>752</v>
      </c>
      <c r="AN3" s="13">
        <v>214</v>
      </c>
      <c r="AO3" s="47">
        <f t="shared" si="0"/>
        <v>966</v>
      </c>
      <c r="AP3" s="13">
        <v>752</v>
      </c>
      <c r="AQ3" s="13">
        <v>214</v>
      </c>
      <c r="AR3" s="48">
        <f t="shared" ref="AR3:AR15" si="3">AP3+AQ3</f>
        <v>966</v>
      </c>
      <c r="AS3" s="13">
        <v>752</v>
      </c>
      <c r="AT3" s="13">
        <v>214</v>
      </c>
      <c r="AU3" s="47">
        <f>AS3+AT3</f>
        <v>966</v>
      </c>
      <c r="AV3" s="47"/>
      <c r="AW3" s="13">
        <v>752</v>
      </c>
      <c r="AX3" s="13">
        <v>214</v>
      </c>
      <c r="AY3" s="47">
        <f t="shared" ref="AY3:AY15" si="4">AW3+AX3</f>
        <v>966</v>
      </c>
      <c r="AZ3" s="11"/>
      <c r="BA3" s="11"/>
      <c r="BB3" s="47"/>
      <c r="BC3" s="11"/>
      <c r="BD3" s="11"/>
      <c r="BE3" s="11"/>
      <c r="BF3" s="11"/>
      <c r="BG3" s="11"/>
      <c r="BH3" s="8">
        <v>1</v>
      </c>
      <c r="BI3" s="10">
        <v>43967</v>
      </c>
      <c r="BJ3" s="8">
        <f t="shared" si="1"/>
        <v>75</v>
      </c>
      <c r="BK3" s="34">
        <v>75</v>
      </c>
      <c r="BL3" s="8" t="s">
        <v>59</v>
      </c>
      <c r="BM3" s="10"/>
      <c r="BN3" s="8"/>
      <c r="BO3" s="8"/>
      <c r="BP3" s="8"/>
      <c r="BQ3" s="8"/>
    </row>
    <row r="4" spans="1:69" s="12" customFormat="1" ht="15.75">
      <c r="A4" s="8">
        <v>33421746</v>
      </c>
      <c r="B4" s="8">
        <v>2</v>
      </c>
      <c r="C4" s="42">
        <v>67</v>
      </c>
      <c r="D4" s="8">
        <v>2</v>
      </c>
      <c r="E4" s="8">
        <v>1</v>
      </c>
      <c r="F4" s="8">
        <v>1</v>
      </c>
      <c r="G4" s="8" t="s">
        <v>56</v>
      </c>
      <c r="H4" s="8">
        <v>1</v>
      </c>
      <c r="I4" s="8">
        <v>22</v>
      </c>
      <c r="J4" s="8">
        <v>23</v>
      </c>
      <c r="K4" s="8">
        <v>2</v>
      </c>
      <c r="L4" s="13">
        <v>4500</v>
      </c>
      <c r="M4" s="8">
        <v>1</v>
      </c>
      <c r="N4" s="8">
        <v>1</v>
      </c>
      <c r="O4" s="10">
        <v>38884</v>
      </c>
      <c r="P4" s="10" t="s">
        <v>57</v>
      </c>
      <c r="Q4" s="10"/>
      <c r="R4" s="9">
        <v>1</v>
      </c>
      <c r="S4" s="9">
        <v>1</v>
      </c>
      <c r="T4" s="9"/>
      <c r="U4" s="19">
        <v>41979</v>
      </c>
      <c r="V4" s="9"/>
      <c r="W4" s="20"/>
      <c r="X4" s="9"/>
      <c r="Y4" s="9"/>
      <c r="Z4" s="9"/>
      <c r="AA4" s="20"/>
      <c r="AB4" s="20"/>
      <c r="AC4" s="20">
        <v>41979</v>
      </c>
      <c r="AD4" s="9">
        <v>2</v>
      </c>
      <c r="AE4" s="10">
        <v>39216</v>
      </c>
      <c r="AF4" s="8">
        <f t="shared" si="2"/>
        <v>10</v>
      </c>
      <c r="AG4" s="8">
        <v>1</v>
      </c>
      <c r="AH4" s="8">
        <v>1</v>
      </c>
      <c r="AI4" s="8">
        <v>1</v>
      </c>
      <c r="AJ4" s="8">
        <v>3</v>
      </c>
      <c r="AK4" s="8">
        <v>1</v>
      </c>
      <c r="AL4" s="8"/>
      <c r="AM4" s="8"/>
      <c r="AN4" s="13">
        <v>6352</v>
      </c>
      <c r="AO4" s="47">
        <f t="shared" si="0"/>
        <v>6352</v>
      </c>
      <c r="AP4" s="13"/>
      <c r="AR4" s="48"/>
      <c r="AS4" s="8"/>
      <c r="AU4" s="47"/>
      <c r="AV4" s="47">
        <v>6352</v>
      </c>
      <c r="AW4" s="13"/>
      <c r="AX4" s="11"/>
      <c r="AY4" s="47"/>
      <c r="AZ4" s="13">
        <v>4170</v>
      </c>
      <c r="BA4" s="11"/>
      <c r="BB4" s="47">
        <f t="shared" ref="BB4:BB14" si="5">AZ4+BA4</f>
        <v>4170</v>
      </c>
      <c r="BC4" s="11"/>
      <c r="BD4" s="11"/>
      <c r="BE4" s="11"/>
      <c r="BF4" s="11"/>
      <c r="BG4" s="11"/>
      <c r="BH4" s="8">
        <v>1</v>
      </c>
      <c r="BI4" s="10">
        <v>42033</v>
      </c>
      <c r="BJ4" s="8">
        <f t="shared" si="1"/>
        <v>92</v>
      </c>
      <c r="BK4" s="34">
        <v>92</v>
      </c>
      <c r="BL4" s="8" t="s">
        <v>59</v>
      </c>
      <c r="BM4" s="24" t="s">
        <v>62</v>
      </c>
      <c r="BN4" s="8"/>
      <c r="BO4" s="8"/>
      <c r="BP4" s="8"/>
      <c r="BQ4" s="8"/>
    </row>
    <row r="5" spans="1:69" s="12" customFormat="1" ht="15.75">
      <c r="A5" s="8">
        <v>33660969</v>
      </c>
      <c r="B5" s="8">
        <v>2</v>
      </c>
      <c r="C5" s="42">
        <v>66</v>
      </c>
      <c r="D5" s="8">
        <v>2</v>
      </c>
      <c r="E5" s="8">
        <v>1</v>
      </c>
      <c r="F5" s="8">
        <v>1</v>
      </c>
      <c r="G5" s="8" t="s">
        <v>56</v>
      </c>
      <c r="H5" s="8">
        <v>2</v>
      </c>
      <c r="I5" s="8">
        <v>32</v>
      </c>
      <c r="J5" s="8">
        <v>35</v>
      </c>
      <c r="K5" s="8">
        <v>4</v>
      </c>
      <c r="L5" s="13">
        <v>14300</v>
      </c>
      <c r="M5" s="8">
        <v>1</v>
      </c>
      <c r="N5" s="8">
        <v>2</v>
      </c>
      <c r="O5" s="10">
        <v>38923</v>
      </c>
      <c r="P5" s="10" t="s">
        <v>64</v>
      </c>
      <c r="Q5" s="10" t="s">
        <v>65</v>
      </c>
      <c r="R5" s="9">
        <v>1</v>
      </c>
      <c r="S5" s="9">
        <v>2</v>
      </c>
      <c r="T5" s="9"/>
      <c r="U5" s="19">
        <v>12056</v>
      </c>
      <c r="V5" s="19">
        <v>12019</v>
      </c>
      <c r="W5" s="19">
        <v>23833</v>
      </c>
      <c r="X5" s="9"/>
      <c r="Y5" s="9"/>
      <c r="Z5" s="9"/>
      <c r="AA5" s="9"/>
      <c r="AB5" s="9"/>
      <c r="AC5" s="20">
        <v>23833</v>
      </c>
      <c r="AD5" s="9">
        <v>2</v>
      </c>
      <c r="AE5" s="10">
        <v>39889</v>
      </c>
      <c r="AF5" s="8">
        <f t="shared" si="2"/>
        <v>31</v>
      </c>
      <c r="AG5" s="8">
        <v>1</v>
      </c>
      <c r="AH5" s="8">
        <v>2</v>
      </c>
      <c r="AI5" s="8">
        <v>2</v>
      </c>
      <c r="AJ5" s="8">
        <v>1</v>
      </c>
      <c r="AK5" s="8">
        <v>1</v>
      </c>
      <c r="AL5" s="8"/>
      <c r="AM5" s="13">
        <v>1086</v>
      </c>
      <c r="AN5" s="13">
        <v>206</v>
      </c>
      <c r="AO5" s="47">
        <f t="shared" si="0"/>
        <v>1292</v>
      </c>
      <c r="AP5" s="8"/>
      <c r="AQ5" s="8"/>
      <c r="AR5" s="48"/>
      <c r="AS5" s="8">
        <v>1086</v>
      </c>
      <c r="AT5" s="13">
        <v>206</v>
      </c>
      <c r="AU5" s="47">
        <f t="shared" ref="AU5:AU14" si="6">AS5+AT5</f>
        <v>1292</v>
      </c>
      <c r="AV5" s="47"/>
      <c r="AW5" s="8"/>
      <c r="AX5" s="8"/>
      <c r="AY5" s="47"/>
      <c r="AZ5" s="8"/>
      <c r="BA5" s="8"/>
      <c r="BB5" s="47"/>
      <c r="BC5" s="8"/>
      <c r="BD5" s="8"/>
      <c r="BE5" s="8"/>
      <c r="BF5" s="8"/>
      <c r="BG5" s="11"/>
      <c r="BH5" s="8">
        <v>1</v>
      </c>
      <c r="BI5" s="10">
        <v>41521</v>
      </c>
      <c r="BJ5" s="8">
        <f t="shared" si="1"/>
        <v>53</v>
      </c>
      <c r="BK5" s="34">
        <v>53</v>
      </c>
      <c r="BL5" s="8" t="s">
        <v>59</v>
      </c>
      <c r="BM5" s="10"/>
      <c r="BN5" s="8"/>
      <c r="BO5" s="8"/>
      <c r="BP5" s="8"/>
      <c r="BQ5" s="8"/>
    </row>
    <row r="6" spans="1:69" s="14" customFormat="1" ht="15.75">
      <c r="A6" s="25">
        <v>34272358</v>
      </c>
      <c r="B6" s="25">
        <v>2</v>
      </c>
      <c r="C6" s="43">
        <v>46</v>
      </c>
      <c r="D6" s="25">
        <v>1</v>
      </c>
      <c r="E6" s="25">
        <v>1</v>
      </c>
      <c r="F6" s="25">
        <v>1</v>
      </c>
      <c r="G6" s="25" t="s">
        <v>56</v>
      </c>
      <c r="H6" s="25">
        <v>1</v>
      </c>
      <c r="I6" s="25">
        <v>24</v>
      </c>
      <c r="J6" s="25">
        <v>24</v>
      </c>
      <c r="K6" s="25">
        <v>3</v>
      </c>
      <c r="L6" s="28">
        <v>2523</v>
      </c>
      <c r="M6" s="25">
        <v>1</v>
      </c>
      <c r="N6" s="25">
        <v>1</v>
      </c>
      <c r="O6" s="27">
        <v>43150</v>
      </c>
      <c r="P6" s="27" t="s">
        <v>57</v>
      </c>
      <c r="Q6" s="27"/>
      <c r="R6" s="26">
        <v>1</v>
      </c>
      <c r="S6" s="26">
        <v>1</v>
      </c>
      <c r="T6" s="26"/>
      <c r="U6" s="21">
        <v>3865</v>
      </c>
      <c r="V6" s="21">
        <v>6122</v>
      </c>
      <c r="W6" s="26"/>
      <c r="X6" s="21">
        <v>10400</v>
      </c>
      <c r="Y6" s="26"/>
      <c r="Z6" s="26"/>
      <c r="AA6" s="26"/>
      <c r="AB6" s="26"/>
      <c r="AC6" s="44">
        <v>10400</v>
      </c>
      <c r="AD6" s="26">
        <v>2</v>
      </c>
      <c r="AE6" s="27">
        <v>44308</v>
      </c>
      <c r="AF6" s="25">
        <f t="shared" si="2"/>
        <v>38</v>
      </c>
      <c r="AG6" s="25">
        <v>1</v>
      </c>
      <c r="AH6" s="25">
        <v>1</v>
      </c>
      <c r="AI6" s="25">
        <v>1</v>
      </c>
      <c r="AJ6" s="25">
        <v>2</v>
      </c>
      <c r="AK6" s="25">
        <v>1</v>
      </c>
      <c r="AL6" s="25"/>
      <c r="AM6" s="28">
        <v>634</v>
      </c>
      <c r="AN6" s="28">
        <v>193</v>
      </c>
      <c r="AO6" s="47">
        <f t="shared" si="0"/>
        <v>827</v>
      </c>
      <c r="AP6" s="25"/>
      <c r="AQ6" s="25"/>
      <c r="AR6" s="48"/>
      <c r="AS6" s="25"/>
      <c r="AT6" s="25"/>
      <c r="AU6" s="47"/>
      <c r="AV6" s="47"/>
      <c r="AW6" s="25"/>
      <c r="AX6" s="25"/>
      <c r="AY6" s="47"/>
      <c r="AZ6" s="25"/>
      <c r="BA6" s="25"/>
      <c r="BB6" s="47"/>
      <c r="BC6" s="25"/>
      <c r="BD6" s="25"/>
      <c r="BE6" s="25"/>
      <c r="BF6" s="25"/>
      <c r="BG6" s="11"/>
      <c r="BH6" s="25">
        <v>1</v>
      </c>
      <c r="BI6" s="27">
        <v>44322</v>
      </c>
      <c r="BJ6" s="8">
        <f t="shared" si="1"/>
        <v>0</v>
      </c>
      <c r="BK6" s="34">
        <v>12</v>
      </c>
      <c r="BL6" s="25" t="s">
        <v>59</v>
      </c>
      <c r="BM6" s="27"/>
      <c r="BN6" s="25"/>
      <c r="BO6" s="25"/>
      <c r="BP6" s="25"/>
      <c r="BQ6" s="25"/>
    </row>
    <row r="7" spans="1:69" s="12" customFormat="1" ht="15.75">
      <c r="A7" s="8">
        <v>37469245</v>
      </c>
      <c r="B7" s="8">
        <v>1</v>
      </c>
      <c r="C7" s="42">
        <v>62</v>
      </c>
      <c r="D7" s="8">
        <v>1</v>
      </c>
      <c r="E7" s="8">
        <v>2</v>
      </c>
      <c r="F7" s="8">
        <v>1</v>
      </c>
      <c r="G7" s="8" t="s">
        <v>56</v>
      </c>
      <c r="H7" s="8">
        <v>2</v>
      </c>
      <c r="I7" s="8">
        <v>23</v>
      </c>
      <c r="J7" s="8">
        <v>200</v>
      </c>
      <c r="K7" s="8">
        <v>3</v>
      </c>
      <c r="L7" s="13">
        <v>5500</v>
      </c>
      <c r="M7" s="8">
        <v>1</v>
      </c>
      <c r="N7" s="8">
        <v>1</v>
      </c>
      <c r="O7" s="10">
        <v>39778</v>
      </c>
      <c r="P7" s="10" t="s">
        <v>57</v>
      </c>
      <c r="Q7" s="10" t="s">
        <v>58</v>
      </c>
      <c r="R7" s="9">
        <v>1</v>
      </c>
      <c r="S7" s="9">
        <v>1</v>
      </c>
      <c r="T7" s="9"/>
      <c r="U7" s="19">
        <v>7887</v>
      </c>
      <c r="V7" s="19">
        <v>7764</v>
      </c>
      <c r="W7" s="19">
        <v>12313</v>
      </c>
      <c r="X7" s="9"/>
      <c r="Y7" s="9"/>
      <c r="Z7" s="9"/>
      <c r="AA7" s="9"/>
      <c r="AB7" s="9"/>
      <c r="AC7" s="20">
        <v>12313</v>
      </c>
      <c r="AD7" s="9">
        <v>1</v>
      </c>
      <c r="AE7" s="10">
        <v>40896</v>
      </c>
      <c r="AF7" s="8">
        <f t="shared" si="2"/>
        <v>36</v>
      </c>
      <c r="AG7" s="8">
        <v>1</v>
      </c>
      <c r="AH7" s="8">
        <v>2</v>
      </c>
      <c r="AI7" s="8">
        <v>1</v>
      </c>
      <c r="AJ7" s="8">
        <v>3</v>
      </c>
      <c r="AK7" s="8">
        <v>1</v>
      </c>
      <c r="AL7" s="8"/>
      <c r="AM7" s="13">
        <v>134</v>
      </c>
      <c r="AN7" s="13">
        <v>596</v>
      </c>
      <c r="AO7" s="47">
        <f t="shared" si="0"/>
        <v>730</v>
      </c>
      <c r="AP7" s="8"/>
      <c r="AQ7" s="8"/>
      <c r="AR7" s="48"/>
      <c r="AS7" s="13">
        <v>134</v>
      </c>
      <c r="AT7" s="13">
        <v>596</v>
      </c>
      <c r="AU7" s="47">
        <f t="shared" si="6"/>
        <v>730</v>
      </c>
      <c r="AV7" s="47"/>
      <c r="AW7" s="13">
        <v>94</v>
      </c>
      <c r="AX7" s="13">
        <v>405</v>
      </c>
      <c r="AY7" s="47">
        <f t="shared" si="4"/>
        <v>499</v>
      </c>
      <c r="AZ7" s="13">
        <v>94</v>
      </c>
      <c r="BA7" s="13">
        <v>405</v>
      </c>
      <c r="BB7" s="47">
        <f t="shared" si="5"/>
        <v>499</v>
      </c>
      <c r="BC7" s="11"/>
      <c r="BD7" s="11"/>
      <c r="BE7" s="13">
        <v>94</v>
      </c>
      <c r="BF7" s="13">
        <v>405</v>
      </c>
      <c r="BG7" s="47">
        <f t="shared" ref="BG7" si="7">BE7+BF7</f>
        <v>499</v>
      </c>
      <c r="BH7" s="8">
        <v>2</v>
      </c>
      <c r="BI7" s="10">
        <v>44324</v>
      </c>
      <c r="BJ7" s="8">
        <f t="shared" si="1"/>
        <v>112</v>
      </c>
      <c r="BK7" s="34">
        <v>112</v>
      </c>
      <c r="BL7" s="8" t="s">
        <v>59</v>
      </c>
      <c r="BM7" s="29" t="s">
        <v>68</v>
      </c>
      <c r="BN7" s="8"/>
      <c r="BO7" s="8"/>
      <c r="BP7" s="8"/>
      <c r="BQ7" s="8"/>
    </row>
    <row r="8" spans="1:69" s="12" customFormat="1" ht="15.75">
      <c r="A8" s="8">
        <v>41780073</v>
      </c>
      <c r="B8" s="8">
        <v>1</v>
      </c>
      <c r="C8" s="42">
        <v>49</v>
      </c>
      <c r="D8" s="8">
        <v>2</v>
      </c>
      <c r="E8" s="8">
        <v>2</v>
      </c>
      <c r="F8" s="8">
        <v>1</v>
      </c>
      <c r="G8" s="8" t="s">
        <v>56</v>
      </c>
      <c r="H8" s="8">
        <v>1</v>
      </c>
      <c r="I8" s="8">
        <v>29</v>
      </c>
      <c r="J8" s="8">
        <v>31</v>
      </c>
      <c r="K8" s="8">
        <v>4</v>
      </c>
      <c r="L8" s="13">
        <v>10100</v>
      </c>
      <c r="M8" s="8">
        <v>1</v>
      </c>
      <c r="N8" s="8">
        <v>1</v>
      </c>
      <c r="O8" s="10">
        <v>40669</v>
      </c>
      <c r="P8" s="10" t="s">
        <v>57</v>
      </c>
      <c r="Q8" s="10" t="s">
        <v>58</v>
      </c>
      <c r="R8" s="9">
        <v>1</v>
      </c>
      <c r="S8" s="9">
        <v>1</v>
      </c>
      <c r="T8" s="9"/>
      <c r="U8" s="19">
        <v>9888</v>
      </c>
      <c r="V8" s="20"/>
      <c r="W8" s="19">
        <v>10788</v>
      </c>
      <c r="X8" s="9"/>
      <c r="Y8" s="9"/>
      <c r="Z8" s="9"/>
      <c r="AA8" s="19">
        <v>19517</v>
      </c>
      <c r="AB8" s="9"/>
      <c r="AC8" s="20">
        <v>19517</v>
      </c>
      <c r="AD8" s="9">
        <v>2</v>
      </c>
      <c r="AE8" s="10">
        <v>43514</v>
      </c>
      <c r="AF8" s="8">
        <f t="shared" si="2"/>
        <v>93</v>
      </c>
      <c r="AG8" s="8">
        <v>1</v>
      </c>
      <c r="AH8" s="8">
        <v>1</v>
      </c>
      <c r="AI8" s="8">
        <v>1</v>
      </c>
      <c r="AJ8" s="8">
        <v>3</v>
      </c>
      <c r="AK8" s="8">
        <v>1</v>
      </c>
      <c r="AL8" s="8"/>
      <c r="AM8" s="13">
        <v>4120</v>
      </c>
      <c r="AN8" s="13"/>
      <c r="AO8" s="47">
        <f t="shared" si="0"/>
        <v>4120</v>
      </c>
      <c r="AP8" s="13">
        <v>4120</v>
      </c>
      <c r="AQ8" s="13"/>
      <c r="AR8" s="48">
        <f t="shared" si="3"/>
        <v>4120</v>
      </c>
      <c r="AS8" s="8"/>
      <c r="AT8" s="8"/>
      <c r="AU8" s="47"/>
      <c r="AV8" s="47"/>
      <c r="AW8" s="8"/>
      <c r="AX8" s="8"/>
      <c r="AY8" s="47"/>
      <c r="AZ8" s="8"/>
      <c r="BA8" s="8"/>
      <c r="BB8" s="47"/>
      <c r="BC8" s="8"/>
      <c r="BD8" s="8"/>
      <c r="BE8" s="8"/>
      <c r="BF8" s="8"/>
      <c r="BG8" s="11"/>
      <c r="BH8" s="8">
        <v>1</v>
      </c>
      <c r="BI8" s="10">
        <v>44312</v>
      </c>
      <c r="BJ8" s="8">
        <f t="shared" si="1"/>
        <v>26</v>
      </c>
      <c r="BK8" s="34">
        <v>26</v>
      </c>
      <c r="BL8" s="8" t="s">
        <v>59</v>
      </c>
      <c r="BM8" s="10"/>
      <c r="BN8" s="8"/>
      <c r="BO8" s="8"/>
      <c r="BP8" s="8"/>
      <c r="BQ8" s="8"/>
    </row>
    <row r="9" spans="1:69" s="14" customFormat="1" ht="15.75">
      <c r="A9" s="14">
        <v>55383318</v>
      </c>
      <c r="B9" s="25">
        <v>2</v>
      </c>
      <c r="C9" s="15">
        <v>16</v>
      </c>
      <c r="D9" s="14">
        <v>2</v>
      </c>
      <c r="E9" s="14">
        <v>1</v>
      </c>
      <c r="F9" s="14">
        <v>1</v>
      </c>
      <c r="G9" s="25" t="s">
        <v>56</v>
      </c>
      <c r="H9" s="25">
        <v>1</v>
      </c>
      <c r="I9" s="25">
        <v>19</v>
      </c>
      <c r="J9" s="25">
        <v>26</v>
      </c>
      <c r="K9" s="14">
        <v>4</v>
      </c>
      <c r="L9" s="16">
        <v>5113</v>
      </c>
      <c r="M9" s="14">
        <v>1</v>
      </c>
      <c r="N9" s="14">
        <v>1</v>
      </c>
      <c r="O9" s="17">
        <v>42577</v>
      </c>
      <c r="P9" s="17" t="s">
        <v>70</v>
      </c>
      <c r="Q9" s="14" t="s">
        <v>71</v>
      </c>
      <c r="R9" s="15">
        <v>1</v>
      </c>
      <c r="S9" s="15">
        <v>1</v>
      </c>
      <c r="T9" s="15"/>
      <c r="U9" s="22">
        <v>7719</v>
      </c>
      <c r="V9" s="22">
        <v>11786</v>
      </c>
      <c r="W9" s="15"/>
      <c r="X9" s="15"/>
      <c r="Y9" s="15"/>
      <c r="Z9" s="15"/>
      <c r="AA9" s="23"/>
      <c r="AB9" s="23"/>
      <c r="AC9" s="23">
        <v>11786</v>
      </c>
      <c r="AD9" s="15">
        <v>1</v>
      </c>
      <c r="AE9" s="17">
        <v>44127</v>
      </c>
      <c r="AF9" s="25">
        <f t="shared" si="2"/>
        <v>50</v>
      </c>
      <c r="AG9" s="25">
        <v>1</v>
      </c>
      <c r="AH9" s="25">
        <v>2</v>
      </c>
      <c r="AI9" s="25">
        <v>1</v>
      </c>
      <c r="AJ9" s="25">
        <v>1</v>
      </c>
      <c r="AK9" s="25">
        <v>1</v>
      </c>
      <c r="AL9" s="25"/>
      <c r="AM9" s="28">
        <v>1110</v>
      </c>
      <c r="AN9" s="28"/>
      <c r="AO9" s="47">
        <f t="shared" si="0"/>
        <v>1110</v>
      </c>
      <c r="AR9" s="48"/>
      <c r="AU9" s="47"/>
      <c r="AV9" s="55"/>
      <c r="AY9" s="47"/>
      <c r="BB9" s="47"/>
      <c r="BG9" s="11"/>
      <c r="BH9" s="14">
        <v>1</v>
      </c>
      <c r="BI9" s="17">
        <v>44338</v>
      </c>
      <c r="BJ9" s="8">
        <f t="shared" si="1"/>
        <v>6</v>
      </c>
      <c r="BK9" s="34">
        <v>12</v>
      </c>
      <c r="BL9" s="14" t="s">
        <v>59</v>
      </c>
    </row>
    <row r="10" spans="1:69" s="14" customFormat="1" ht="15.75">
      <c r="A10" s="14">
        <v>45596869</v>
      </c>
      <c r="B10" s="8">
        <v>2</v>
      </c>
      <c r="C10" s="15">
        <v>56</v>
      </c>
      <c r="D10" s="14">
        <v>2</v>
      </c>
      <c r="E10" s="14">
        <v>1</v>
      </c>
      <c r="F10" s="14">
        <v>1</v>
      </c>
      <c r="G10" s="8" t="s">
        <v>56</v>
      </c>
      <c r="H10" s="8">
        <v>1</v>
      </c>
      <c r="I10" s="8">
        <v>21</v>
      </c>
      <c r="J10" s="8">
        <v>29</v>
      </c>
      <c r="K10" s="14">
        <v>4</v>
      </c>
      <c r="L10" s="16">
        <v>7400</v>
      </c>
      <c r="M10" s="14">
        <v>1</v>
      </c>
      <c r="N10" s="14">
        <v>2</v>
      </c>
      <c r="O10" s="17">
        <v>41474</v>
      </c>
      <c r="P10" s="14" t="s">
        <v>57</v>
      </c>
      <c r="Q10" s="14" t="s">
        <v>72</v>
      </c>
      <c r="R10" s="15">
        <v>1</v>
      </c>
      <c r="S10" s="15">
        <v>1</v>
      </c>
      <c r="T10" s="15"/>
      <c r="U10" s="22">
        <v>8538</v>
      </c>
      <c r="V10" s="22">
        <v>10488</v>
      </c>
      <c r="W10" s="22">
        <v>12941</v>
      </c>
      <c r="X10" s="22">
        <v>11340</v>
      </c>
      <c r="Y10" s="22">
        <v>15900</v>
      </c>
      <c r="Z10" s="23"/>
      <c r="AA10" s="15"/>
      <c r="AB10" s="15"/>
      <c r="AC10" s="23">
        <v>15900</v>
      </c>
      <c r="AD10" s="15">
        <v>2</v>
      </c>
      <c r="AE10" s="17">
        <v>43403</v>
      </c>
      <c r="AF10" s="14">
        <f t="shared" si="2"/>
        <v>63</v>
      </c>
      <c r="AG10" s="14">
        <v>1</v>
      </c>
      <c r="AH10" s="14">
        <v>1</v>
      </c>
      <c r="AI10" s="14">
        <v>1</v>
      </c>
      <c r="AJ10" s="14">
        <v>3</v>
      </c>
      <c r="AK10" s="14">
        <v>1</v>
      </c>
      <c r="AM10" s="16">
        <v>9059</v>
      </c>
      <c r="AN10" s="16"/>
      <c r="AO10" s="47">
        <f t="shared" si="0"/>
        <v>9059</v>
      </c>
      <c r="AP10" s="16">
        <v>9059</v>
      </c>
      <c r="AQ10" s="16"/>
      <c r="AR10" s="48">
        <f t="shared" si="3"/>
        <v>9059</v>
      </c>
      <c r="AS10" s="16">
        <v>9059</v>
      </c>
      <c r="AT10" s="16"/>
      <c r="AU10" s="47">
        <f t="shared" si="6"/>
        <v>9059</v>
      </c>
      <c r="AV10" s="55"/>
      <c r="AY10" s="47"/>
      <c r="BB10" s="47"/>
      <c r="BG10" s="11"/>
      <c r="BH10" s="14">
        <v>1</v>
      </c>
      <c r="BI10" s="17">
        <v>44205</v>
      </c>
      <c r="BJ10" s="8">
        <f t="shared" si="1"/>
        <v>26</v>
      </c>
      <c r="BK10" s="34">
        <v>26</v>
      </c>
      <c r="BL10" s="14" t="s">
        <v>59</v>
      </c>
    </row>
    <row r="11" spans="1:69" s="14" customFormat="1" ht="15.75">
      <c r="A11" s="14">
        <v>53385433</v>
      </c>
      <c r="B11" s="8">
        <v>2</v>
      </c>
      <c r="C11" s="15">
        <v>64</v>
      </c>
      <c r="D11" s="14">
        <v>2</v>
      </c>
      <c r="E11" s="14">
        <v>1</v>
      </c>
      <c r="F11" s="14">
        <v>1</v>
      </c>
      <c r="G11" s="8" t="s">
        <v>56</v>
      </c>
      <c r="H11" s="8">
        <v>1</v>
      </c>
      <c r="I11" s="8">
        <v>15</v>
      </c>
      <c r="J11" s="8">
        <v>19</v>
      </c>
      <c r="K11" s="14">
        <v>2</v>
      </c>
      <c r="L11" s="16">
        <v>1689</v>
      </c>
      <c r="M11" s="14">
        <v>1</v>
      </c>
      <c r="N11" s="14">
        <v>1</v>
      </c>
      <c r="O11" s="17">
        <v>42362</v>
      </c>
      <c r="P11" s="14" t="s">
        <v>57</v>
      </c>
      <c r="Q11" s="14" t="s">
        <v>72</v>
      </c>
      <c r="R11" s="15">
        <v>1</v>
      </c>
      <c r="S11" s="15">
        <v>1</v>
      </c>
      <c r="T11" s="15"/>
      <c r="U11" s="22">
        <v>8149</v>
      </c>
      <c r="V11" s="22">
        <v>9451</v>
      </c>
      <c r="W11" s="15"/>
      <c r="X11" s="15"/>
      <c r="Y11" s="15"/>
      <c r="Z11" s="15"/>
      <c r="AA11" s="15"/>
      <c r="AB11" s="15"/>
      <c r="AC11" s="23">
        <v>9451</v>
      </c>
      <c r="AD11" s="15">
        <v>2</v>
      </c>
      <c r="AE11" s="17">
        <v>42991</v>
      </c>
      <c r="AF11" s="14">
        <f>DATEDIF(O11,AE11,"M")</f>
        <v>20</v>
      </c>
      <c r="AG11" s="14">
        <v>1</v>
      </c>
      <c r="AH11" s="14">
        <v>1</v>
      </c>
      <c r="AI11" s="14">
        <v>1</v>
      </c>
      <c r="AJ11" s="14">
        <v>3</v>
      </c>
      <c r="AK11" s="14">
        <v>1</v>
      </c>
      <c r="AM11" s="16">
        <v>1557</v>
      </c>
      <c r="AO11" s="47">
        <f t="shared" si="0"/>
        <v>1557</v>
      </c>
      <c r="AR11" s="48"/>
      <c r="AU11" s="47"/>
      <c r="AV11" s="55"/>
      <c r="AY11" s="47"/>
      <c r="BB11" s="47"/>
      <c r="BG11" s="11"/>
      <c r="BH11" s="14">
        <v>1</v>
      </c>
      <c r="BI11" s="17">
        <v>43076</v>
      </c>
      <c r="BJ11" s="8">
        <f t="shared" si="1"/>
        <v>2</v>
      </c>
      <c r="BK11" s="34">
        <v>12</v>
      </c>
      <c r="BL11" s="14" t="s">
        <v>59</v>
      </c>
    </row>
    <row r="12" spans="1:69" s="30" customFormat="1" ht="15.75">
      <c r="A12" s="30">
        <v>43249965</v>
      </c>
      <c r="B12" s="18">
        <v>2</v>
      </c>
      <c r="C12" s="31">
        <v>43</v>
      </c>
      <c r="D12" s="30">
        <v>1</v>
      </c>
      <c r="E12" s="30">
        <v>2</v>
      </c>
      <c r="F12" s="30">
        <v>1</v>
      </c>
      <c r="G12" s="18" t="s">
        <v>56</v>
      </c>
      <c r="H12" s="18">
        <v>1</v>
      </c>
      <c r="I12" s="18">
        <v>21</v>
      </c>
      <c r="J12" s="18">
        <v>25</v>
      </c>
      <c r="K12" s="30">
        <v>3</v>
      </c>
      <c r="L12" s="36">
        <v>4900</v>
      </c>
      <c r="M12" s="30">
        <v>1</v>
      </c>
      <c r="N12" s="30">
        <v>1</v>
      </c>
      <c r="O12" s="32">
        <v>40945</v>
      </c>
      <c r="P12" s="30" t="s">
        <v>73</v>
      </c>
      <c r="Q12" s="30" t="s">
        <v>58</v>
      </c>
      <c r="R12" s="31">
        <v>1</v>
      </c>
      <c r="S12" s="31">
        <v>1</v>
      </c>
      <c r="T12" s="31"/>
      <c r="U12" s="33">
        <v>8501</v>
      </c>
      <c r="V12" s="33">
        <v>8473</v>
      </c>
      <c r="W12" s="33">
        <v>10417</v>
      </c>
      <c r="X12" s="33">
        <v>10951</v>
      </c>
      <c r="Y12" s="31"/>
      <c r="Z12" s="31"/>
      <c r="AA12" s="31"/>
      <c r="AB12" s="31"/>
      <c r="AC12" s="45">
        <v>10951</v>
      </c>
      <c r="AD12" s="31">
        <v>1</v>
      </c>
      <c r="AE12" s="32">
        <v>42595</v>
      </c>
      <c r="AF12" s="30">
        <f>DATEDIF(O12,AE12,"M")</f>
        <v>54</v>
      </c>
      <c r="AG12" s="30">
        <v>2</v>
      </c>
      <c r="AH12" s="30">
        <v>3</v>
      </c>
      <c r="AI12" s="30">
        <v>2</v>
      </c>
      <c r="AJ12" s="30">
        <v>999</v>
      </c>
      <c r="AK12" s="30">
        <v>1</v>
      </c>
      <c r="AO12" s="47">
        <f t="shared" si="0"/>
        <v>0</v>
      </c>
      <c r="AR12" s="48"/>
      <c r="AU12" s="47"/>
      <c r="AV12" s="55"/>
      <c r="AY12" s="47"/>
      <c r="BB12" s="47"/>
      <c r="BG12" s="11"/>
      <c r="BH12" s="30">
        <v>1</v>
      </c>
      <c r="BI12" s="32">
        <v>43116</v>
      </c>
      <c r="BJ12" s="8">
        <f t="shared" si="1"/>
        <v>17</v>
      </c>
      <c r="BK12" s="34">
        <v>17</v>
      </c>
      <c r="BL12" s="30" t="s">
        <v>74</v>
      </c>
    </row>
    <row r="13" spans="1:69" s="39" customFormat="1" ht="15.75">
      <c r="A13" s="38">
        <v>45402229</v>
      </c>
      <c r="B13" s="39">
        <v>1</v>
      </c>
      <c r="C13" s="23">
        <v>59</v>
      </c>
      <c r="D13" s="39">
        <v>2</v>
      </c>
      <c r="E13" s="39">
        <v>1</v>
      </c>
      <c r="F13" s="39">
        <v>1</v>
      </c>
      <c r="G13" s="40" t="s">
        <v>56</v>
      </c>
      <c r="H13" s="40">
        <v>1</v>
      </c>
      <c r="I13" s="40">
        <v>20</v>
      </c>
      <c r="J13" s="40">
        <v>29</v>
      </c>
      <c r="K13" s="39">
        <v>4</v>
      </c>
      <c r="L13" s="16">
        <v>6600</v>
      </c>
      <c r="M13" s="39">
        <v>1</v>
      </c>
      <c r="N13" s="39">
        <v>1</v>
      </c>
      <c r="O13" s="41">
        <v>41387</v>
      </c>
      <c r="P13" s="39" t="s">
        <v>73</v>
      </c>
      <c r="Q13" s="39" t="s">
        <v>58</v>
      </c>
      <c r="R13" s="23">
        <v>1</v>
      </c>
      <c r="S13" s="23">
        <v>1</v>
      </c>
      <c r="T13" s="23"/>
      <c r="U13" s="22">
        <v>6596</v>
      </c>
      <c r="V13" s="22">
        <v>5701</v>
      </c>
      <c r="W13" s="22">
        <v>12556</v>
      </c>
      <c r="X13" s="23"/>
      <c r="Y13" s="23"/>
      <c r="Z13" s="23"/>
      <c r="AA13" s="23"/>
      <c r="AB13" s="23"/>
      <c r="AC13" s="23">
        <v>12556</v>
      </c>
      <c r="AD13" s="23">
        <v>2</v>
      </c>
      <c r="AE13" s="41">
        <v>42663</v>
      </c>
      <c r="AF13" s="39">
        <f>DATEDIF(O13,AE13,"M")</f>
        <v>41</v>
      </c>
      <c r="AG13" s="39">
        <v>1</v>
      </c>
      <c r="AH13" s="39">
        <v>2</v>
      </c>
      <c r="AI13" s="39">
        <v>1</v>
      </c>
      <c r="AJ13" s="39">
        <v>2</v>
      </c>
      <c r="AK13" s="39">
        <v>1</v>
      </c>
      <c r="AM13" s="16">
        <v>238</v>
      </c>
      <c r="AO13" s="47">
        <f t="shared" si="0"/>
        <v>238</v>
      </c>
      <c r="AP13" s="16">
        <v>238</v>
      </c>
      <c r="AR13" s="48">
        <f t="shared" si="3"/>
        <v>238</v>
      </c>
      <c r="AS13" s="16">
        <v>238</v>
      </c>
      <c r="AU13" s="47">
        <f t="shared" si="6"/>
        <v>238</v>
      </c>
      <c r="AV13" s="55"/>
      <c r="AW13" s="16">
        <v>238</v>
      </c>
      <c r="AY13" s="47">
        <v>238</v>
      </c>
      <c r="BB13" s="47"/>
      <c r="BG13" s="11"/>
      <c r="BH13" s="39">
        <v>1</v>
      </c>
      <c r="BI13" s="41">
        <v>44025</v>
      </c>
      <c r="BJ13" s="11">
        <f t="shared" si="1"/>
        <v>44</v>
      </c>
      <c r="BK13" s="46">
        <v>44</v>
      </c>
      <c r="BL13" s="39" t="s">
        <v>59</v>
      </c>
      <c r="BM13" s="39" t="s">
        <v>75</v>
      </c>
    </row>
    <row r="14" spans="1:69" s="30" customFormat="1" ht="15.75">
      <c r="A14" s="35">
        <v>46338251</v>
      </c>
      <c r="B14" s="30">
        <v>2</v>
      </c>
      <c r="C14" s="31">
        <v>52</v>
      </c>
      <c r="D14" s="30">
        <v>2</v>
      </c>
      <c r="E14" s="30">
        <v>2</v>
      </c>
      <c r="F14" s="30">
        <v>1</v>
      </c>
      <c r="G14" s="18" t="s">
        <v>56</v>
      </c>
      <c r="H14" s="18">
        <v>1</v>
      </c>
      <c r="I14" s="18">
        <v>32</v>
      </c>
      <c r="J14" s="18">
        <v>36</v>
      </c>
      <c r="K14" s="30">
        <v>4</v>
      </c>
      <c r="L14" s="36">
        <v>14689</v>
      </c>
      <c r="M14" s="30">
        <v>1</v>
      </c>
      <c r="N14" s="30">
        <v>1</v>
      </c>
      <c r="O14" s="32">
        <v>40422</v>
      </c>
      <c r="P14" s="30" t="s">
        <v>76</v>
      </c>
      <c r="Q14" s="30" t="s">
        <v>77</v>
      </c>
      <c r="R14" s="31">
        <v>1</v>
      </c>
      <c r="S14" s="31">
        <v>1</v>
      </c>
      <c r="T14" s="31"/>
      <c r="U14" s="33">
        <v>15583</v>
      </c>
      <c r="V14" s="33">
        <v>14114</v>
      </c>
      <c r="W14" s="33">
        <v>22342</v>
      </c>
      <c r="X14" s="31"/>
      <c r="Y14" s="31"/>
      <c r="Z14" s="31"/>
      <c r="AA14" s="31"/>
      <c r="AB14" s="31"/>
      <c r="AC14" s="45">
        <v>22342</v>
      </c>
      <c r="AD14" s="31">
        <v>1</v>
      </c>
      <c r="AE14" s="32">
        <v>41935</v>
      </c>
      <c r="AF14" s="30">
        <f>DATEDIF(O14,AE14,"M")</f>
        <v>49</v>
      </c>
      <c r="AG14" s="30">
        <v>1</v>
      </c>
      <c r="AH14" s="30">
        <v>4</v>
      </c>
      <c r="AI14" s="30">
        <v>4</v>
      </c>
      <c r="AJ14" s="30">
        <v>1</v>
      </c>
      <c r="AK14" s="30">
        <v>2</v>
      </c>
      <c r="AM14" s="36">
        <v>0</v>
      </c>
      <c r="AN14" s="36">
        <v>746</v>
      </c>
      <c r="AO14" s="47">
        <f t="shared" si="0"/>
        <v>746</v>
      </c>
      <c r="AP14" s="36">
        <v>0</v>
      </c>
      <c r="AQ14" s="36">
        <v>746</v>
      </c>
      <c r="AR14" s="48">
        <f t="shared" si="3"/>
        <v>746</v>
      </c>
      <c r="AS14" s="36">
        <v>0</v>
      </c>
      <c r="AT14" s="36">
        <v>746</v>
      </c>
      <c r="AU14" s="47">
        <f t="shared" si="6"/>
        <v>746</v>
      </c>
      <c r="AV14" s="55"/>
      <c r="AW14" s="36">
        <v>0</v>
      </c>
      <c r="AX14" s="36">
        <v>746</v>
      </c>
      <c r="AY14" s="47">
        <f t="shared" si="4"/>
        <v>746</v>
      </c>
      <c r="AZ14" s="36">
        <v>0</v>
      </c>
      <c r="BA14" s="36">
        <v>746</v>
      </c>
      <c r="BB14" s="47">
        <f t="shared" si="5"/>
        <v>746</v>
      </c>
      <c r="BG14" s="11"/>
      <c r="BH14" s="30">
        <v>1</v>
      </c>
      <c r="BI14" s="32">
        <v>44277</v>
      </c>
      <c r="BJ14" s="18">
        <f t="shared" si="1"/>
        <v>76</v>
      </c>
      <c r="BK14" s="34">
        <v>76</v>
      </c>
      <c r="BL14" s="30" t="s">
        <v>59</v>
      </c>
      <c r="BM14" s="37" t="s">
        <v>78</v>
      </c>
    </row>
    <row r="15" spans="1:69" s="14" customFormat="1" ht="15.75">
      <c r="A15" s="18">
        <v>41921564</v>
      </c>
      <c r="B15" s="14">
        <v>2</v>
      </c>
      <c r="C15" s="15">
        <v>54</v>
      </c>
      <c r="D15" s="14">
        <v>5</v>
      </c>
      <c r="E15" s="14">
        <v>2</v>
      </c>
      <c r="F15" s="14">
        <v>1</v>
      </c>
      <c r="G15" s="8" t="s">
        <v>56</v>
      </c>
      <c r="H15" s="8">
        <v>1</v>
      </c>
      <c r="I15" s="8">
        <v>27</v>
      </c>
      <c r="J15" s="8">
        <v>27</v>
      </c>
      <c r="K15" s="14">
        <v>3</v>
      </c>
      <c r="L15" s="16">
        <v>8068</v>
      </c>
      <c r="M15" s="14">
        <v>1</v>
      </c>
      <c r="N15" s="14">
        <v>1</v>
      </c>
      <c r="O15" s="17">
        <v>39366</v>
      </c>
      <c r="P15" s="14" t="s">
        <v>70</v>
      </c>
      <c r="Q15" s="14" t="s">
        <v>79</v>
      </c>
      <c r="R15" s="15">
        <v>1</v>
      </c>
      <c r="S15" s="15">
        <v>1</v>
      </c>
      <c r="T15" s="15"/>
      <c r="U15" s="15"/>
      <c r="V15" s="15"/>
      <c r="W15" s="22">
        <v>5136</v>
      </c>
      <c r="X15" s="22">
        <v>10644</v>
      </c>
      <c r="Y15" s="22">
        <v>20968</v>
      </c>
      <c r="Z15" s="23"/>
      <c r="AA15" s="23"/>
      <c r="AB15" s="15"/>
      <c r="AC15" s="23">
        <v>20968</v>
      </c>
      <c r="AD15" s="15">
        <v>2</v>
      </c>
      <c r="AE15" s="17">
        <v>41341</v>
      </c>
      <c r="AF15" s="14">
        <f>DATEDIF(O15,AE15,"M")</f>
        <v>64</v>
      </c>
      <c r="AG15" s="14">
        <v>1</v>
      </c>
      <c r="AH15" s="14">
        <v>2</v>
      </c>
      <c r="AI15" s="14">
        <v>1</v>
      </c>
      <c r="AJ15" s="14">
        <v>3</v>
      </c>
      <c r="AK15" s="14">
        <v>2</v>
      </c>
      <c r="AM15" s="16">
        <v>127</v>
      </c>
      <c r="AN15" s="16">
        <v>207</v>
      </c>
      <c r="AO15" s="47">
        <f t="shared" si="0"/>
        <v>334</v>
      </c>
      <c r="AP15" s="16">
        <v>127</v>
      </c>
      <c r="AQ15" s="16">
        <v>207</v>
      </c>
      <c r="AR15" s="48">
        <f t="shared" si="3"/>
        <v>334</v>
      </c>
      <c r="AU15" s="47"/>
      <c r="AV15" s="55"/>
      <c r="AW15" s="16">
        <v>127</v>
      </c>
      <c r="AX15" s="16">
        <v>207</v>
      </c>
      <c r="AY15" s="47">
        <f t="shared" si="4"/>
        <v>334</v>
      </c>
      <c r="BB15" s="47"/>
      <c r="BG15" s="11"/>
      <c r="BH15" s="14">
        <v>1</v>
      </c>
      <c r="BI15" s="17">
        <v>43448</v>
      </c>
      <c r="BJ15" s="8">
        <f t="shared" si="1"/>
        <v>69</v>
      </c>
      <c r="BK15" s="34">
        <v>69</v>
      </c>
      <c r="BL15" s="14" t="s">
        <v>59</v>
      </c>
    </row>
    <row r="16" spans="1:69" ht="15.75">
      <c r="BB16" s="49"/>
      <c r="BG16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E5FC-7981-42E3-9811-8EBC7DFB90E9}">
  <dimension ref="A1:BN17"/>
  <sheetViews>
    <sheetView tabSelected="1" topLeftCell="U1" workbookViewId="0">
      <selection activeCell="AN20" sqref="AN20"/>
    </sheetView>
  </sheetViews>
  <sheetFormatPr defaultRowHeight="15"/>
  <cols>
    <col min="1" max="1" width="17.85546875" customWidth="1"/>
    <col min="15" max="15" width="17.28515625" customWidth="1"/>
    <col min="26" max="26" width="9.140625" style="65"/>
    <col min="27" max="27" width="9.140625" style="68"/>
    <col min="28" max="28" width="13.5703125" customWidth="1"/>
    <col min="35" max="37" width="9.140625" style="60"/>
    <col min="38" max="38" width="9.140625" style="60" customWidth="1"/>
    <col min="39" max="40" width="9.140625" style="60"/>
    <col min="41" max="41" width="9.140625" style="61"/>
    <col min="42" max="43" width="9.140625" style="60"/>
    <col min="44" max="44" width="9.140625" style="62"/>
    <col min="45" max="56" width="9.140625" style="60"/>
    <col min="58" max="58" width="15.5703125" customWidth="1"/>
    <col min="63" max="63" width="14.42578125" customWidth="1"/>
  </cols>
  <sheetData>
    <row r="1" spans="1:66" s="54" customFormat="1" ht="12.75" customHeight="1">
      <c r="A1" s="51" t="s">
        <v>0</v>
      </c>
      <c r="B1" s="51" t="s">
        <v>1</v>
      </c>
      <c r="C1" s="52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  <c r="P1" s="52" t="s">
        <v>16</v>
      </c>
      <c r="Q1" s="52" t="s">
        <v>17</v>
      </c>
      <c r="R1" s="52" t="s">
        <v>19</v>
      </c>
      <c r="S1" s="52" t="s">
        <v>20</v>
      </c>
      <c r="T1" s="52" t="s">
        <v>21</v>
      </c>
      <c r="U1" s="52" t="s">
        <v>22</v>
      </c>
      <c r="V1" s="52" t="s">
        <v>23</v>
      </c>
      <c r="W1" s="52" t="s">
        <v>24</v>
      </c>
      <c r="X1" s="52" t="s">
        <v>25</v>
      </c>
      <c r="Y1" s="52" t="s">
        <v>26</v>
      </c>
      <c r="Z1" s="63" t="s">
        <v>27</v>
      </c>
      <c r="AA1" s="52" t="s">
        <v>28</v>
      </c>
      <c r="AB1" s="53" t="s">
        <v>29</v>
      </c>
      <c r="AC1" s="51" t="s">
        <v>30</v>
      </c>
      <c r="AD1" s="51" t="s">
        <v>31</v>
      </c>
      <c r="AE1" s="51" t="s">
        <v>32</v>
      </c>
      <c r="AF1" s="51" t="s">
        <v>33</v>
      </c>
      <c r="AG1" s="51" t="s">
        <v>89</v>
      </c>
      <c r="AH1" s="51" t="s">
        <v>34</v>
      </c>
      <c r="AI1" s="52" t="s">
        <v>35</v>
      </c>
      <c r="AJ1" s="52" t="s">
        <v>36</v>
      </c>
      <c r="AK1" s="52" t="s">
        <v>37</v>
      </c>
      <c r="AL1" s="52" t="s">
        <v>90</v>
      </c>
      <c r="AM1" s="52" t="s">
        <v>38</v>
      </c>
      <c r="AN1" s="52" t="s">
        <v>39</v>
      </c>
      <c r="AO1" s="52" t="s">
        <v>91</v>
      </c>
      <c r="AP1" s="52" t="s">
        <v>40</v>
      </c>
      <c r="AQ1" s="52" t="s">
        <v>41</v>
      </c>
      <c r="AR1" s="52" t="s">
        <v>92</v>
      </c>
      <c r="AS1" s="52" t="s">
        <v>42</v>
      </c>
      <c r="AT1" s="52" t="s">
        <v>43</v>
      </c>
      <c r="AU1" s="52" t="s">
        <v>44</v>
      </c>
      <c r="AV1" s="52" t="s">
        <v>93</v>
      </c>
      <c r="AW1" s="52" t="s">
        <v>45</v>
      </c>
      <c r="AX1" s="52" t="s">
        <v>46</v>
      </c>
      <c r="AY1" s="52" t="s">
        <v>94</v>
      </c>
      <c r="AZ1" s="52" t="s">
        <v>47</v>
      </c>
      <c r="BA1" s="52" t="s">
        <v>48</v>
      </c>
      <c r="BB1" s="52" t="s">
        <v>49</v>
      </c>
      <c r="BC1" s="52" t="s">
        <v>50</v>
      </c>
      <c r="BD1" s="52" t="s">
        <v>95</v>
      </c>
      <c r="BE1" s="51" t="s">
        <v>51</v>
      </c>
      <c r="BF1" s="51" t="s">
        <v>52</v>
      </c>
      <c r="BG1" s="51" t="s">
        <v>53</v>
      </c>
      <c r="BH1" s="51" t="s">
        <v>53</v>
      </c>
      <c r="BI1" s="51" t="s">
        <v>54</v>
      </c>
      <c r="BJ1" s="51"/>
      <c r="BK1" s="51" t="s">
        <v>96</v>
      </c>
      <c r="BL1" s="51" t="s">
        <v>97</v>
      </c>
      <c r="BM1" s="51"/>
      <c r="BN1" s="51"/>
    </row>
    <row r="2" spans="1:66" s="12" customFormat="1" ht="15.75">
      <c r="A2" s="13">
        <v>14900750</v>
      </c>
      <c r="B2" s="8">
        <v>2</v>
      </c>
      <c r="C2" s="42">
        <v>70</v>
      </c>
      <c r="D2" s="8">
        <v>3</v>
      </c>
      <c r="E2" s="8">
        <v>1</v>
      </c>
      <c r="F2" s="8">
        <v>1</v>
      </c>
      <c r="G2" s="8" t="s">
        <v>56</v>
      </c>
      <c r="H2" s="8">
        <v>1</v>
      </c>
      <c r="I2" s="8">
        <v>26</v>
      </c>
      <c r="J2" s="8">
        <v>24</v>
      </c>
      <c r="K2" s="8">
        <v>3</v>
      </c>
      <c r="L2" s="13">
        <v>4600</v>
      </c>
      <c r="M2" s="8">
        <v>1</v>
      </c>
      <c r="N2" s="8">
        <v>1</v>
      </c>
      <c r="O2" s="10">
        <v>39184</v>
      </c>
      <c r="P2" s="9">
        <v>1</v>
      </c>
      <c r="Q2" s="9">
        <v>1</v>
      </c>
      <c r="R2" s="19">
        <v>6646</v>
      </c>
      <c r="S2" s="19">
        <v>3062</v>
      </c>
      <c r="T2" s="19">
        <v>4571</v>
      </c>
      <c r="U2" s="19">
        <v>10557</v>
      </c>
      <c r="V2" s="19">
        <v>17881</v>
      </c>
      <c r="W2" s="9">
        <v>999</v>
      </c>
      <c r="X2" s="9">
        <v>999</v>
      </c>
      <c r="Y2" s="9">
        <v>999</v>
      </c>
      <c r="Z2" s="67">
        <v>17881</v>
      </c>
      <c r="AA2" s="26">
        <v>1</v>
      </c>
      <c r="AB2" s="10">
        <v>41387</v>
      </c>
      <c r="AC2" s="8">
        <f t="shared" ref="AC2:AC15" si="0">DATEDIF(O2,AB2,"M")</f>
        <v>72</v>
      </c>
      <c r="AD2" s="8">
        <v>1</v>
      </c>
      <c r="AE2" s="8">
        <v>4</v>
      </c>
      <c r="AF2" s="8">
        <v>4</v>
      </c>
      <c r="AG2" s="8">
        <v>1</v>
      </c>
      <c r="AH2" s="8">
        <v>1</v>
      </c>
      <c r="AI2" s="9"/>
      <c r="AJ2" s="19">
        <v>342</v>
      </c>
      <c r="AK2" s="19">
        <v>183</v>
      </c>
      <c r="AL2" s="56">
        <f t="shared" ref="AL2:AL15" si="1">AJ2+AK2</f>
        <v>525</v>
      </c>
      <c r="AM2" s="9">
        <v>999</v>
      </c>
      <c r="AN2" s="9">
        <v>999</v>
      </c>
      <c r="AO2" s="57"/>
      <c r="AP2" s="9"/>
      <c r="AQ2" s="9"/>
      <c r="AR2" s="56"/>
      <c r="AS2" s="56"/>
      <c r="AT2" s="19">
        <v>342</v>
      </c>
      <c r="AU2" s="19">
        <v>183</v>
      </c>
      <c r="AV2" s="56">
        <f>AT2+AU2</f>
        <v>525</v>
      </c>
      <c r="AW2" s="20"/>
      <c r="AX2" s="20"/>
      <c r="AY2" s="56"/>
      <c r="AZ2" s="20"/>
      <c r="BA2" s="20"/>
      <c r="BB2" s="20"/>
      <c r="BC2" s="20"/>
      <c r="BD2" s="20"/>
      <c r="BE2" s="8">
        <v>1</v>
      </c>
      <c r="BF2" s="10">
        <v>43409</v>
      </c>
      <c r="BG2" s="8">
        <f t="shared" ref="BG2:BG15" si="2">DATEDIF(AB2,BF2,"M")</f>
        <v>66</v>
      </c>
      <c r="BH2" s="34">
        <v>66</v>
      </c>
      <c r="BI2" s="8" t="s">
        <v>59</v>
      </c>
      <c r="BJ2" s="10"/>
      <c r="BK2" s="8">
        <f>(Z2-AL2)/Z2</f>
        <v>0.97063922599407193</v>
      </c>
      <c r="BL2" s="8">
        <f>BK2*100</f>
        <v>97.063922599407192</v>
      </c>
      <c r="BM2" s="8"/>
      <c r="BN2" s="8"/>
    </row>
    <row r="3" spans="1:66" s="12" customFormat="1" ht="15.75">
      <c r="A3" s="8">
        <v>30128860</v>
      </c>
      <c r="B3" s="8">
        <v>2</v>
      </c>
      <c r="C3" s="42">
        <v>44</v>
      </c>
      <c r="D3" s="8">
        <v>4</v>
      </c>
      <c r="E3" s="8">
        <v>1</v>
      </c>
      <c r="F3" s="8">
        <v>1</v>
      </c>
      <c r="G3" s="8" t="s">
        <v>56</v>
      </c>
      <c r="H3" s="8">
        <v>1</v>
      </c>
      <c r="I3" s="8">
        <v>16</v>
      </c>
      <c r="J3" s="8">
        <v>19</v>
      </c>
      <c r="K3" s="8">
        <v>2</v>
      </c>
      <c r="L3" s="13">
        <v>2300</v>
      </c>
      <c r="M3" s="8">
        <v>1</v>
      </c>
      <c r="N3" s="8">
        <v>1</v>
      </c>
      <c r="O3" s="10">
        <v>38106</v>
      </c>
      <c r="P3" s="9">
        <v>1</v>
      </c>
      <c r="Q3" s="9">
        <v>1</v>
      </c>
      <c r="R3" s="19">
        <v>2319</v>
      </c>
      <c r="S3" s="19">
        <v>2319</v>
      </c>
      <c r="T3" s="19">
        <v>2319</v>
      </c>
      <c r="U3" s="19">
        <v>2319</v>
      </c>
      <c r="V3" s="19">
        <v>2319</v>
      </c>
      <c r="W3" s="9">
        <v>999</v>
      </c>
      <c r="X3" s="19">
        <v>6077</v>
      </c>
      <c r="Y3" s="9">
        <v>999</v>
      </c>
      <c r="Z3" s="67">
        <v>6077</v>
      </c>
      <c r="AA3" s="26">
        <v>1</v>
      </c>
      <c r="AB3" s="10">
        <v>41661</v>
      </c>
      <c r="AC3" s="8">
        <f t="shared" si="0"/>
        <v>116</v>
      </c>
      <c r="AD3" s="8">
        <v>1</v>
      </c>
      <c r="AE3" s="8">
        <v>4</v>
      </c>
      <c r="AF3" s="8">
        <v>4</v>
      </c>
      <c r="AG3" s="8">
        <v>3</v>
      </c>
      <c r="AH3" s="8">
        <v>1</v>
      </c>
      <c r="AI3" s="9"/>
      <c r="AJ3" s="19">
        <v>752</v>
      </c>
      <c r="AK3" s="19">
        <v>214</v>
      </c>
      <c r="AL3" s="56">
        <f t="shared" si="1"/>
        <v>966</v>
      </c>
      <c r="AM3" s="19">
        <v>752</v>
      </c>
      <c r="AN3" s="19">
        <v>214</v>
      </c>
      <c r="AO3" s="57">
        <f t="shared" ref="AO3:AO15" si="3">AM3+AN3</f>
        <v>966</v>
      </c>
      <c r="AP3" s="19">
        <v>752</v>
      </c>
      <c r="AQ3" s="19">
        <v>214</v>
      </c>
      <c r="AR3" s="56">
        <f>AP3+AQ3</f>
        <v>966</v>
      </c>
      <c r="AS3" s="56"/>
      <c r="AT3" s="19">
        <v>752</v>
      </c>
      <c r="AU3" s="19">
        <v>214</v>
      </c>
      <c r="AV3" s="56">
        <f t="shared" ref="AV3:AV15" si="4">AT3+AU3</f>
        <v>966</v>
      </c>
      <c r="AW3" s="20"/>
      <c r="AX3" s="20"/>
      <c r="AY3" s="56"/>
      <c r="AZ3" s="20"/>
      <c r="BA3" s="20"/>
      <c r="BB3" s="20"/>
      <c r="BC3" s="20"/>
      <c r="BD3" s="20"/>
      <c r="BE3" s="8">
        <v>1</v>
      </c>
      <c r="BF3" s="10">
        <v>43967</v>
      </c>
      <c r="BG3" s="8">
        <f t="shared" si="2"/>
        <v>75</v>
      </c>
      <c r="BH3" s="34">
        <v>75</v>
      </c>
      <c r="BI3" s="8" t="s">
        <v>59</v>
      </c>
      <c r="BJ3" s="10"/>
      <c r="BK3" s="8">
        <f t="shared" ref="BK3:BK15" si="5">(Z3-AL3)/Z3</f>
        <v>0.84103998683560965</v>
      </c>
      <c r="BL3" s="8">
        <f t="shared" ref="BL3:BL15" si="6">BK3*100</f>
        <v>84.10399868356096</v>
      </c>
      <c r="BM3" s="8"/>
      <c r="BN3" s="8"/>
    </row>
    <row r="4" spans="1:66" s="12" customFormat="1" ht="15.75">
      <c r="A4" s="13">
        <v>33421746</v>
      </c>
      <c r="B4" s="8">
        <v>2</v>
      </c>
      <c r="C4" s="42">
        <v>67</v>
      </c>
      <c r="D4" s="8">
        <v>2</v>
      </c>
      <c r="E4" s="8">
        <v>1</v>
      </c>
      <c r="F4" s="8">
        <v>1</v>
      </c>
      <c r="G4" s="8" t="s">
        <v>56</v>
      </c>
      <c r="H4" s="8">
        <v>1</v>
      </c>
      <c r="I4" s="8">
        <v>22</v>
      </c>
      <c r="J4" s="8">
        <v>23</v>
      </c>
      <c r="K4" s="8">
        <v>2</v>
      </c>
      <c r="L4" s="13">
        <v>4500</v>
      </c>
      <c r="M4" s="8">
        <v>1</v>
      </c>
      <c r="N4" s="8">
        <v>1</v>
      </c>
      <c r="O4" s="10">
        <v>38884</v>
      </c>
      <c r="P4" s="9">
        <v>1</v>
      </c>
      <c r="Q4" s="9">
        <v>1</v>
      </c>
      <c r="R4" s="19">
        <v>41979</v>
      </c>
      <c r="S4" s="9">
        <v>999</v>
      </c>
      <c r="T4" s="20">
        <v>999</v>
      </c>
      <c r="U4" s="9">
        <v>999</v>
      </c>
      <c r="V4" s="9">
        <v>999</v>
      </c>
      <c r="W4" s="9">
        <v>999</v>
      </c>
      <c r="X4" s="20">
        <v>999</v>
      </c>
      <c r="Y4" s="9">
        <v>999</v>
      </c>
      <c r="Z4" s="67">
        <v>41979</v>
      </c>
      <c r="AA4" s="26">
        <v>2</v>
      </c>
      <c r="AB4" s="10">
        <v>39216</v>
      </c>
      <c r="AC4" s="8">
        <f t="shared" si="0"/>
        <v>10</v>
      </c>
      <c r="AD4" s="8">
        <v>1</v>
      </c>
      <c r="AE4" s="8">
        <v>1</v>
      </c>
      <c r="AF4" s="8">
        <v>1</v>
      </c>
      <c r="AG4" s="8">
        <v>3</v>
      </c>
      <c r="AH4" s="8">
        <v>1</v>
      </c>
      <c r="AI4" s="9"/>
      <c r="AJ4" s="9">
        <v>999</v>
      </c>
      <c r="AK4" s="19">
        <v>6352</v>
      </c>
      <c r="AL4" s="56">
        <f t="shared" si="1"/>
        <v>7351</v>
      </c>
      <c r="AM4" s="19">
        <v>999</v>
      </c>
      <c r="AN4" s="58"/>
      <c r="AO4" s="57"/>
      <c r="AP4" s="9"/>
      <c r="AQ4" s="58"/>
      <c r="AR4" s="56"/>
      <c r="AS4" s="56">
        <v>6352</v>
      </c>
      <c r="AT4" s="19"/>
      <c r="AU4" s="20"/>
      <c r="AV4" s="56"/>
      <c r="AW4" s="19">
        <v>4170</v>
      </c>
      <c r="AX4" s="20"/>
      <c r="AY4" s="56">
        <f t="shared" ref="AY4:AY14" si="7">AW4+AX4</f>
        <v>4170</v>
      </c>
      <c r="AZ4" s="20"/>
      <c r="BA4" s="20"/>
      <c r="BB4" s="20"/>
      <c r="BC4" s="20"/>
      <c r="BD4" s="20"/>
      <c r="BE4" s="8">
        <v>1</v>
      </c>
      <c r="BF4" s="10">
        <v>42033</v>
      </c>
      <c r="BG4" s="8">
        <f t="shared" si="2"/>
        <v>92</v>
      </c>
      <c r="BH4" s="34">
        <v>92</v>
      </c>
      <c r="BI4" s="8" t="s">
        <v>59</v>
      </c>
      <c r="BJ4" s="24" t="s">
        <v>62</v>
      </c>
      <c r="BK4" s="8">
        <f t="shared" si="5"/>
        <v>0.82488863479358732</v>
      </c>
      <c r="BL4" s="8">
        <f t="shared" si="6"/>
        <v>82.488863479358727</v>
      </c>
      <c r="BM4" s="8"/>
      <c r="BN4" s="8"/>
    </row>
    <row r="5" spans="1:66" s="12" customFormat="1" ht="15.75">
      <c r="A5" s="8">
        <v>33660969</v>
      </c>
      <c r="B5" s="8">
        <v>2</v>
      </c>
      <c r="C5" s="42">
        <v>66</v>
      </c>
      <c r="D5" s="8">
        <v>2</v>
      </c>
      <c r="E5" s="8">
        <v>1</v>
      </c>
      <c r="F5" s="8">
        <v>1</v>
      </c>
      <c r="G5" s="8" t="s">
        <v>56</v>
      </c>
      <c r="H5" s="8">
        <v>2</v>
      </c>
      <c r="I5" s="8">
        <v>32</v>
      </c>
      <c r="J5" s="8">
        <v>35</v>
      </c>
      <c r="K5" s="8">
        <v>4</v>
      </c>
      <c r="L5" s="13">
        <v>14300</v>
      </c>
      <c r="M5" s="8">
        <v>1</v>
      </c>
      <c r="N5" s="8">
        <v>2</v>
      </c>
      <c r="O5" s="10">
        <v>38923</v>
      </c>
      <c r="P5" s="9">
        <v>1</v>
      </c>
      <c r="Q5" s="9">
        <v>2</v>
      </c>
      <c r="R5" s="19">
        <v>12056</v>
      </c>
      <c r="S5" s="19">
        <v>12019</v>
      </c>
      <c r="T5" s="19">
        <v>23833</v>
      </c>
      <c r="U5" s="9">
        <v>999</v>
      </c>
      <c r="V5" s="9">
        <v>999</v>
      </c>
      <c r="W5" s="9">
        <v>999</v>
      </c>
      <c r="X5" s="20">
        <v>999</v>
      </c>
      <c r="Y5" s="9">
        <v>999</v>
      </c>
      <c r="Z5" s="67">
        <v>23833</v>
      </c>
      <c r="AA5" s="26">
        <v>2</v>
      </c>
      <c r="AB5" s="10">
        <v>39889</v>
      </c>
      <c r="AC5" s="8">
        <f t="shared" si="0"/>
        <v>31</v>
      </c>
      <c r="AD5" s="8">
        <v>1</v>
      </c>
      <c r="AE5" s="8">
        <v>2</v>
      </c>
      <c r="AF5" s="8">
        <v>2</v>
      </c>
      <c r="AG5" s="8">
        <v>1</v>
      </c>
      <c r="AH5" s="8">
        <v>1</v>
      </c>
      <c r="AI5" s="9"/>
      <c r="AJ5" s="19">
        <v>1086</v>
      </c>
      <c r="AK5" s="19">
        <v>206</v>
      </c>
      <c r="AL5" s="56">
        <f t="shared" si="1"/>
        <v>1292</v>
      </c>
      <c r="AM5" s="9">
        <v>999</v>
      </c>
      <c r="AN5" s="9"/>
      <c r="AO5" s="57"/>
      <c r="AP5" s="9">
        <v>1086</v>
      </c>
      <c r="AQ5" s="19">
        <v>206</v>
      </c>
      <c r="AR5" s="56">
        <f t="shared" ref="AR5:AR14" si="8">AP5+AQ5</f>
        <v>1292</v>
      </c>
      <c r="AS5" s="56"/>
      <c r="AT5" s="9"/>
      <c r="AU5" s="9"/>
      <c r="AV5" s="56"/>
      <c r="AW5" s="9"/>
      <c r="AX5" s="9"/>
      <c r="AY5" s="56"/>
      <c r="AZ5" s="9"/>
      <c r="BA5" s="9"/>
      <c r="BB5" s="9"/>
      <c r="BC5" s="9"/>
      <c r="BD5" s="20"/>
      <c r="BE5" s="8">
        <v>1</v>
      </c>
      <c r="BF5" s="10">
        <v>41521</v>
      </c>
      <c r="BG5" s="8">
        <f t="shared" si="2"/>
        <v>53</v>
      </c>
      <c r="BH5" s="34">
        <v>53</v>
      </c>
      <c r="BI5" s="8" t="s">
        <v>59</v>
      </c>
      <c r="BJ5" s="10"/>
      <c r="BK5" s="8">
        <f t="shared" si="5"/>
        <v>0.9457894516007217</v>
      </c>
      <c r="BL5" s="8">
        <f t="shared" si="6"/>
        <v>94.578945160072166</v>
      </c>
      <c r="BM5" s="8"/>
      <c r="BN5" s="8"/>
    </row>
    <row r="6" spans="1:66" s="14" customFormat="1" ht="15.75">
      <c r="A6" s="25">
        <v>34272358</v>
      </c>
      <c r="B6" s="25">
        <v>2</v>
      </c>
      <c r="C6" s="43">
        <v>46</v>
      </c>
      <c r="D6" s="25">
        <v>1</v>
      </c>
      <c r="E6" s="25">
        <v>1</v>
      </c>
      <c r="F6" s="25">
        <v>1</v>
      </c>
      <c r="G6" s="25" t="s">
        <v>56</v>
      </c>
      <c r="H6" s="25">
        <v>1</v>
      </c>
      <c r="I6" s="25">
        <v>24</v>
      </c>
      <c r="J6" s="25">
        <v>24</v>
      </c>
      <c r="K6" s="25">
        <v>3</v>
      </c>
      <c r="L6" s="28">
        <v>2523</v>
      </c>
      <c r="M6" s="25">
        <v>1</v>
      </c>
      <c r="N6" s="25">
        <v>1</v>
      </c>
      <c r="O6" s="27">
        <v>43150</v>
      </c>
      <c r="P6" s="26">
        <v>1</v>
      </c>
      <c r="Q6" s="26">
        <v>1</v>
      </c>
      <c r="R6" s="21">
        <v>3865</v>
      </c>
      <c r="S6" s="21">
        <v>6122</v>
      </c>
      <c r="T6" s="26">
        <v>999</v>
      </c>
      <c r="U6" s="21">
        <v>10400</v>
      </c>
      <c r="V6" s="9">
        <v>999</v>
      </c>
      <c r="W6" s="9">
        <v>999</v>
      </c>
      <c r="X6" s="20">
        <v>999</v>
      </c>
      <c r="Y6" s="9">
        <v>999</v>
      </c>
      <c r="Z6" s="67">
        <v>10400</v>
      </c>
      <c r="AA6" s="26">
        <v>2</v>
      </c>
      <c r="AB6" s="27">
        <v>44308</v>
      </c>
      <c r="AC6" s="25">
        <f t="shared" si="0"/>
        <v>38</v>
      </c>
      <c r="AD6" s="25">
        <v>1</v>
      </c>
      <c r="AE6" s="25">
        <v>1</v>
      </c>
      <c r="AF6" s="25">
        <v>1</v>
      </c>
      <c r="AG6" s="25">
        <v>2</v>
      </c>
      <c r="AH6" s="25">
        <v>1</v>
      </c>
      <c r="AI6" s="26"/>
      <c r="AJ6" s="21">
        <v>634</v>
      </c>
      <c r="AK6" s="21">
        <v>193</v>
      </c>
      <c r="AL6" s="56">
        <f t="shared" si="1"/>
        <v>827</v>
      </c>
      <c r="AM6" s="26"/>
      <c r="AN6" s="26"/>
      <c r="AO6" s="57"/>
      <c r="AP6" s="26"/>
      <c r="AQ6" s="26"/>
      <c r="AR6" s="56"/>
      <c r="AS6" s="56"/>
      <c r="AT6" s="26"/>
      <c r="AU6" s="26"/>
      <c r="AV6" s="56"/>
      <c r="AW6" s="26"/>
      <c r="AX6" s="26"/>
      <c r="AY6" s="56"/>
      <c r="AZ6" s="26"/>
      <c r="BA6" s="26"/>
      <c r="BB6" s="26"/>
      <c r="BC6" s="26"/>
      <c r="BD6" s="20"/>
      <c r="BE6" s="25">
        <v>1</v>
      </c>
      <c r="BF6" s="27">
        <v>44322</v>
      </c>
      <c r="BG6" s="8">
        <f t="shared" si="2"/>
        <v>0</v>
      </c>
      <c r="BH6" s="34">
        <v>12</v>
      </c>
      <c r="BI6" s="25" t="s">
        <v>59</v>
      </c>
      <c r="BJ6" s="27"/>
      <c r="BK6" s="8">
        <f t="shared" si="5"/>
        <v>0.92048076923076927</v>
      </c>
      <c r="BL6" s="8">
        <f t="shared" si="6"/>
        <v>92.048076923076934</v>
      </c>
      <c r="BM6" s="25"/>
      <c r="BN6" s="25"/>
    </row>
    <row r="7" spans="1:66" s="12" customFormat="1" ht="15.75">
      <c r="A7" s="8">
        <v>37469245</v>
      </c>
      <c r="B7" s="8">
        <v>1</v>
      </c>
      <c r="C7" s="42">
        <v>62</v>
      </c>
      <c r="D7" s="8">
        <v>1</v>
      </c>
      <c r="E7" s="8">
        <v>2</v>
      </c>
      <c r="F7" s="8">
        <v>1</v>
      </c>
      <c r="G7" s="8" t="s">
        <v>56</v>
      </c>
      <c r="H7" s="8">
        <v>2</v>
      </c>
      <c r="I7" s="8">
        <v>23</v>
      </c>
      <c r="J7" s="8">
        <v>200</v>
      </c>
      <c r="K7" s="8">
        <v>3</v>
      </c>
      <c r="L7" s="13">
        <v>5500</v>
      </c>
      <c r="M7" s="8">
        <v>1</v>
      </c>
      <c r="N7" s="8">
        <v>1</v>
      </c>
      <c r="O7" s="10">
        <v>39778</v>
      </c>
      <c r="P7" s="9">
        <v>1</v>
      </c>
      <c r="Q7" s="9">
        <v>1</v>
      </c>
      <c r="R7" s="19">
        <v>7887</v>
      </c>
      <c r="S7" s="19">
        <v>7764</v>
      </c>
      <c r="T7" s="19">
        <v>12313</v>
      </c>
      <c r="U7" s="9">
        <v>999</v>
      </c>
      <c r="V7" s="9">
        <v>999</v>
      </c>
      <c r="W7" s="9">
        <v>999</v>
      </c>
      <c r="X7" s="20">
        <v>999</v>
      </c>
      <c r="Y7" s="9">
        <v>999</v>
      </c>
      <c r="Z7" s="67">
        <v>12313</v>
      </c>
      <c r="AA7" s="26">
        <v>1</v>
      </c>
      <c r="AB7" s="10">
        <v>40896</v>
      </c>
      <c r="AC7" s="8">
        <f t="shared" si="0"/>
        <v>36</v>
      </c>
      <c r="AD7" s="8">
        <v>1</v>
      </c>
      <c r="AE7" s="8">
        <v>2</v>
      </c>
      <c r="AF7" s="8">
        <v>1</v>
      </c>
      <c r="AG7" s="8">
        <v>3</v>
      </c>
      <c r="AH7" s="8">
        <v>1</v>
      </c>
      <c r="AI7" s="9"/>
      <c r="AJ7" s="19">
        <v>134</v>
      </c>
      <c r="AK7" s="19">
        <v>596</v>
      </c>
      <c r="AL7" s="56">
        <f t="shared" si="1"/>
        <v>730</v>
      </c>
      <c r="AM7" s="9"/>
      <c r="AN7" s="9"/>
      <c r="AO7" s="57"/>
      <c r="AP7" s="19">
        <v>134</v>
      </c>
      <c r="AQ7" s="19">
        <v>596</v>
      </c>
      <c r="AR7" s="56">
        <f t="shared" si="8"/>
        <v>730</v>
      </c>
      <c r="AS7" s="56"/>
      <c r="AT7" s="19">
        <v>94</v>
      </c>
      <c r="AU7" s="19">
        <v>405</v>
      </c>
      <c r="AV7" s="56">
        <f t="shared" si="4"/>
        <v>499</v>
      </c>
      <c r="AW7" s="19">
        <v>94</v>
      </c>
      <c r="AX7" s="19">
        <v>405</v>
      </c>
      <c r="AY7" s="56">
        <f t="shared" si="7"/>
        <v>499</v>
      </c>
      <c r="AZ7" s="20"/>
      <c r="BA7" s="20"/>
      <c r="BB7" s="19">
        <v>94</v>
      </c>
      <c r="BC7" s="19">
        <v>405</v>
      </c>
      <c r="BD7" s="56">
        <f t="shared" ref="BD7" si="9">BB7+BC7</f>
        <v>499</v>
      </c>
      <c r="BE7" s="8">
        <v>2</v>
      </c>
      <c r="BF7" s="10">
        <v>44324</v>
      </c>
      <c r="BG7" s="8">
        <f t="shared" si="2"/>
        <v>112</v>
      </c>
      <c r="BH7" s="34">
        <v>112</v>
      </c>
      <c r="BI7" s="8" t="s">
        <v>59</v>
      </c>
      <c r="BJ7" s="29" t="s">
        <v>68</v>
      </c>
      <c r="BK7" s="8">
        <f t="shared" si="5"/>
        <v>0.94071306748964512</v>
      </c>
      <c r="BL7" s="8">
        <f t="shared" si="6"/>
        <v>94.071306748964517</v>
      </c>
      <c r="BM7" s="8"/>
      <c r="BN7" s="8"/>
    </row>
    <row r="8" spans="1:66" s="12" customFormat="1" ht="15.75">
      <c r="A8" s="8">
        <v>41780073</v>
      </c>
      <c r="B8" s="8">
        <v>1</v>
      </c>
      <c r="C8" s="42">
        <v>49</v>
      </c>
      <c r="D8" s="8">
        <v>2</v>
      </c>
      <c r="E8" s="8">
        <v>2</v>
      </c>
      <c r="F8" s="8">
        <v>1</v>
      </c>
      <c r="G8" s="8" t="s">
        <v>56</v>
      </c>
      <c r="H8" s="8">
        <v>1</v>
      </c>
      <c r="I8" s="8">
        <v>29</v>
      </c>
      <c r="J8" s="8">
        <v>31</v>
      </c>
      <c r="K8" s="8">
        <v>4</v>
      </c>
      <c r="L8" s="13">
        <v>10100</v>
      </c>
      <c r="M8" s="8">
        <v>1</v>
      </c>
      <c r="N8" s="8">
        <v>1</v>
      </c>
      <c r="O8" s="10">
        <v>40669</v>
      </c>
      <c r="P8" s="9">
        <v>1</v>
      </c>
      <c r="Q8" s="9">
        <v>1</v>
      </c>
      <c r="R8" s="19">
        <v>9888</v>
      </c>
      <c r="S8" s="20">
        <v>999</v>
      </c>
      <c r="T8" s="19">
        <v>10788</v>
      </c>
      <c r="U8" s="9">
        <v>999</v>
      </c>
      <c r="V8" s="9">
        <v>999</v>
      </c>
      <c r="W8" s="9">
        <v>999</v>
      </c>
      <c r="X8" s="19">
        <v>19517</v>
      </c>
      <c r="Y8" s="9">
        <v>999</v>
      </c>
      <c r="Z8" s="67">
        <v>19517</v>
      </c>
      <c r="AA8" s="26">
        <v>2</v>
      </c>
      <c r="AB8" s="10">
        <v>43514</v>
      </c>
      <c r="AC8" s="8">
        <f t="shared" si="0"/>
        <v>93</v>
      </c>
      <c r="AD8" s="8">
        <v>1</v>
      </c>
      <c r="AE8" s="8">
        <v>1</v>
      </c>
      <c r="AF8" s="8">
        <v>1</v>
      </c>
      <c r="AG8" s="8">
        <v>3</v>
      </c>
      <c r="AH8" s="8">
        <v>1</v>
      </c>
      <c r="AI8" s="9"/>
      <c r="AJ8" s="19">
        <v>4120</v>
      </c>
      <c r="AK8" s="19"/>
      <c r="AL8" s="56">
        <f t="shared" si="1"/>
        <v>4120</v>
      </c>
      <c r="AM8" s="19">
        <v>4120</v>
      </c>
      <c r="AN8" s="19"/>
      <c r="AO8" s="57">
        <f t="shared" si="3"/>
        <v>4120</v>
      </c>
      <c r="AP8" s="9"/>
      <c r="AQ8" s="9"/>
      <c r="AR8" s="56"/>
      <c r="AS8" s="56"/>
      <c r="AT8" s="9"/>
      <c r="AU8" s="9"/>
      <c r="AV8" s="56"/>
      <c r="AW8" s="9"/>
      <c r="AX8" s="9"/>
      <c r="AY8" s="56"/>
      <c r="AZ8" s="9"/>
      <c r="BA8" s="9"/>
      <c r="BB8" s="9"/>
      <c r="BC8" s="9"/>
      <c r="BD8" s="20"/>
      <c r="BE8" s="8">
        <v>1</v>
      </c>
      <c r="BF8" s="10">
        <v>44312</v>
      </c>
      <c r="BG8" s="8">
        <f t="shared" si="2"/>
        <v>26</v>
      </c>
      <c r="BH8" s="34">
        <v>26</v>
      </c>
      <c r="BI8" s="8" t="s">
        <v>59</v>
      </c>
      <c r="BJ8" s="10"/>
      <c r="BK8" s="8">
        <f t="shared" si="5"/>
        <v>0.78890198288671409</v>
      </c>
      <c r="BL8" s="8">
        <f t="shared" si="6"/>
        <v>78.890198288671414</v>
      </c>
      <c r="BM8" s="8"/>
      <c r="BN8" s="8"/>
    </row>
    <row r="9" spans="1:66" s="14" customFormat="1" ht="15.75">
      <c r="A9" s="14">
        <v>55383318</v>
      </c>
      <c r="B9" s="25">
        <v>2</v>
      </c>
      <c r="C9" s="15">
        <v>16</v>
      </c>
      <c r="D9" s="14">
        <v>2</v>
      </c>
      <c r="E9" s="14">
        <v>1</v>
      </c>
      <c r="F9" s="14">
        <v>1</v>
      </c>
      <c r="G9" s="25" t="s">
        <v>56</v>
      </c>
      <c r="H9" s="25">
        <v>1</v>
      </c>
      <c r="I9" s="25">
        <v>19</v>
      </c>
      <c r="J9" s="25">
        <v>26</v>
      </c>
      <c r="K9" s="14">
        <v>4</v>
      </c>
      <c r="L9" s="16">
        <v>5113</v>
      </c>
      <c r="M9" s="14">
        <v>1</v>
      </c>
      <c r="N9" s="14">
        <v>1</v>
      </c>
      <c r="O9" s="17">
        <v>42577</v>
      </c>
      <c r="P9" s="15">
        <v>1</v>
      </c>
      <c r="Q9" s="15">
        <v>1</v>
      </c>
      <c r="R9" s="22">
        <v>7719</v>
      </c>
      <c r="S9" s="22">
        <v>11786</v>
      </c>
      <c r="T9" s="15">
        <v>999</v>
      </c>
      <c r="U9" s="15">
        <v>999</v>
      </c>
      <c r="V9" s="9">
        <v>999</v>
      </c>
      <c r="W9" s="9">
        <v>999</v>
      </c>
      <c r="X9" s="23">
        <v>999</v>
      </c>
      <c r="Y9" s="9">
        <v>999</v>
      </c>
      <c r="Z9" s="64">
        <v>11786</v>
      </c>
      <c r="AA9" s="15">
        <v>1</v>
      </c>
      <c r="AB9" s="17">
        <v>44127</v>
      </c>
      <c r="AC9" s="25">
        <f t="shared" si="0"/>
        <v>50</v>
      </c>
      <c r="AD9" s="25">
        <v>1</v>
      </c>
      <c r="AE9" s="25">
        <v>2</v>
      </c>
      <c r="AF9" s="25">
        <v>1</v>
      </c>
      <c r="AG9" s="25">
        <v>1</v>
      </c>
      <c r="AH9" s="25">
        <v>1</v>
      </c>
      <c r="AI9" s="26"/>
      <c r="AJ9" s="21">
        <v>1110</v>
      </c>
      <c r="AK9" s="21"/>
      <c r="AL9" s="56">
        <f t="shared" si="1"/>
        <v>1110</v>
      </c>
      <c r="AM9" s="15"/>
      <c r="AN9" s="15"/>
      <c r="AO9" s="57"/>
      <c r="AP9" s="15"/>
      <c r="AQ9" s="15"/>
      <c r="AR9" s="56"/>
      <c r="AS9" s="59"/>
      <c r="AT9" s="15"/>
      <c r="AU9" s="15"/>
      <c r="AV9" s="56"/>
      <c r="AW9" s="15"/>
      <c r="AX9" s="15"/>
      <c r="AY9" s="56"/>
      <c r="AZ9" s="15"/>
      <c r="BA9" s="15"/>
      <c r="BB9" s="15"/>
      <c r="BC9" s="15"/>
      <c r="BD9" s="20"/>
      <c r="BE9" s="14">
        <v>1</v>
      </c>
      <c r="BF9" s="17">
        <v>44338</v>
      </c>
      <c r="BG9" s="8">
        <f t="shared" si="2"/>
        <v>6</v>
      </c>
      <c r="BH9" s="34">
        <v>12</v>
      </c>
      <c r="BI9" s="14" t="s">
        <v>59</v>
      </c>
      <c r="BK9" s="8">
        <f t="shared" si="5"/>
        <v>0.90582046495842528</v>
      </c>
      <c r="BL9" s="8">
        <f t="shared" si="6"/>
        <v>90.582046495842533</v>
      </c>
    </row>
    <row r="10" spans="1:66" s="14" customFormat="1" ht="15.75">
      <c r="A10" s="14">
        <v>45596869</v>
      </c>
      <c r="B10" s="8">
        <v>2</v>
      </c>
      <c r="C10" s="15">
        <v>56</v>
      </c>
      <c r="D10" s="14">
        <v>2</v>
      </c>
      <c r="E10" s="14">
        <v>1</v>
      </c>
      <c r="F10" s="14">
        <v>1</v>
      </c>
      <c r="G10" s="8" t="s">
        <v>56</v>
      </c>
      <c r="H10" s="8">
        <v>1</v>
      </c>
      <c r="I10" s="8">
        <v>21</v>
      </c>
      <c r="J10" s="8">
        <v>29</v>
      </c>
      <c r="K10" s="14">
        <v>4</v>
      </c>
      <c r="L10" s="16">
        <v>7400</v>
      </c>
      <c r="M10" s="14">
        <v>1</v>
      </c>
      <c r="N10" s="14">
        <v>2</v>
      </c>
      <c r="O10" s="17">
        <v>41474</v>
      </c>
      <c r="P10" s="15">
        <v>1</v>
      </c>
      <c r="Q10" s="15">
        <v>1</v>
      </c>
      <c r="R10" s="22">
        <v>8538</v>
      </c>
      <c r="S10" s="22">
        <v>10488</v>
      </c>
      <c r="T10" s="22">
        <v>12941</v>
      </c>
      <c r="U10" s="22">
        <v>11340</v>
      </c>
      <c r="V10" s="22">
        <v>15900</v>
      </c>
      <c r="W10" s="9">
        <v>999</v>
      </c>
      <c r="X10" s="23">
        <v>999</v>
      </c>
      <c r="Y10" s="9">
        <v>999</v>
      </c>
      <c r="Z10" s="64">
        <v>15900</v>
      </c>
      <c r="AA10" s="15">
        <v>2</v>
      </c>
      <c r="AB10" s="17">
        <v>43403</v>
      </c>
      <c r="AC10" s="14">
        <f t="shared" si="0"/>
        <v>63</v>
      </c>
      <c r="AD10" s="14">
        <v>1</v>
      </c>
      <c r="AE10" s="14">
        <v>1</v>
      </c>
      <c r="AF10" s="14">
        <v>1</v>
      </c>
      <c r="AG10" s="14">
        <v>3</v>
      </c>
      <c r="AH10" s="14">
        <v>1</v>
      </c>
      <c r="AI10" s="15"/>
      <c r="AJ10" s="22">
        <v>9059</v>
      </c>
      <c r="AK10" s="22"/>
      <c r="AL10" s="56">
        <f t="shared" si="1"/>
        <v>9059</v>
      </c>
      <c r="AM10" s="22">
        <v>9059</v>
      </c>
      <c r="AN10" s="22"/>
      <c r="AO10" s="57">
        <f t="shared" si="3"/>
        <v>9059</v>
      </c>
      <c r="AP10" s="22">
        <v>9059</v>
      </c>
      <c r="AQ10" s="22"/>
      <c r="AR10" s="56">
        <f t="shared" si="8"/>
        <v>9059</v>
      </c>
      <c r="AS10" s="59"/>
      <c r="AT10" s="15"/>
      <c r="AU10" s="15"/>
      <c r="AV10" s="56"/>
      <c r="AW10" s="15"/>
      <c r="AX10" s="15"/>
      <c r="AY10" s="56"/>
      <c r="AZ10" s="15"/>
      <c r="BA10" s="15"/>
      <c r="BB10" s="15"/>
      <c r="BC10" s="15"/>
      <c r="BD10" s="20"/>
      <c r="BE10" s="14">
        <v>1</v>
      </c>
      <c r="BF10" s="17">
        <v>44205</v>
      </c>
      <c r="BG10" s="8">
        <f t="shared" si="2"/>
        <v>26</v>
      </c>
      <c r="BH10" s="34">
        <v>26</v>
      </c>
      <c r="BI10" s="14" t="s">
        <v>59</v>
      </c>
      <c r="BK10" s="8">
        <f t="shared" si="5"/>
        <v>0.43025157232704403</v>
      </c>
      <c r="BL10" s="8">
        <f t="shared" si="6"/>
        <v>43.025157232704402</v>
      </c>
    </row>
    <row r="11" spans="1:66" s="14" customFormat="1" ht="15.75">
      <c r="A11" s="14">
        <v>53385433</v>
      </c>
      <c r="B11" s="8">
        <v>2</v>
      </c>
      <c r="C11" s="15">
        <v>64</v>
      </c>
      <c r="D11" s="14">
        <v>2</v>
      </c>
      <c r="E11" s="14">
        <v>1</v>
      </c>
      <c r="F11" s="14">
        <v>1</v>
      </c>
      <c r="G11" s="8" t="s">
        <v>56</v>
      </c>
      <c r="H11" s="8">
        <v>1</v>
      </c>
      <c r="I11" s="8">
        <v>15</v>
      </c>
      <c r="J11" s="8">
        <v>19</v>
      </c>
      <c r="K11" s="14">
        <v>2</v>
      </c>
      <c r="L11" s="16">
        <v>1689</v>
      </c>
      <c r="M11" s="14">
        <v>1</v>
      </c>
      <c r="N11" s="14">
        <v>1</v>
      </c>
      <c r="O11" s="17">
        <v>42362</v>
      </c>
      <c r="P11" s="15">
        <v>1</v>
      </c>
      <c r="Q11" s="15">
        <v>1</v>
      </c>
      <c r="R11" s="22">
        <v>8149</v>
      </c>
      <c r="S11" s="22">
        <v>9451</v>
      </c>
      <c r="T11" s="15">
        <v>999</v>
      </c>
      <c r="U11" s="15">
        <v>999</v>
      </c>
      <c r="V11" s="15">
        <v>999</v>
      </c>
      <c r="W11" s="9">
        <v>999</v>
      </c>
      <c r="X11" s="23">
        <v>999</v>
      </c>
      <c r="Y11" s="9">
        <v>999</v>
      </c>
      <c r="Z11" s="64">
        <v>9451</v>
      </c>
      <c r="AA11" s="15">
        <v>2</v>
      </c>
      <c r="AB11" s="17">
        <v>42991</v>
      </c>
      <c r="AC11" s="14">
        <f t="shared" si="0"/>
        <v>20</v>
      </c>
      <c r="AD11" s="14">
        <v>1</v>
      </c>
      <c r="AE11" s="14">
        <v>1</v>
      </c>
      <c r="AF11" s="14">
        <v>1</v>
      </c>
      <c r="AG11" s="14">
        <v>3</v>
      </c>
      <c r="AH11" s="14">
        <v>1</v>
      </c>
      <c r="AI11" s="15"/>
      <c r="AJ11" s="22">
        <v>1557</v>
      </c>
      <c r="AK11" s="15">
        <v>999</v>
      </c>
      <c r="AL11" s="56">
        <f t="shared" si="1"/>
        <v>2556</v>
      </c>
      <c r="AM11" s="15"/>
      <c r="AN11" s="15"/>
      <c r="AO11" s="57"/>
      <c r="AP11" s="15"/>
      <c r="AQ11" s="15"/>
      <c r="AR11" s="56"/>
      <c r="AS11" s="59"/>
      <c r="AT11" s="15"/>
      <c r="AU11" s="15"/>
      <c r="AV11" s="56"/>
      <c r="AW11" s="15"/>
      <c r="AX11" s="15"/>
      <c r="AY11" s="56"/>
      <c r="AZ11" s="15"/>
      <c r="BA11" s="15"/>
      <c r="BB11" s="15"/>
      <c r="BC11" s="15"/>
      <c r="BD11" s="20"/>
      <c r="BE11" s="14">
        <v>1</v>
      </c>
      <c r="BF11" s="17">
        <v>43076</v>
      </c>
      <c r="BG11" s="8">
        <f t="shared" si="2"/>
        <v>2</v>
      </c>
      <c r="BH11" s="34">
        <v>12</v>
      </c>
      <c r="BI11" s="14" t="s">
        <v>59</v>
      </c>
      <c r="BK11" s="8">
        <f t="shared" si="5"/>
        <v>0.7295524283144641</v>
      </c>
      <c r="BL11" s="8">
        <f t="shared" si="6"/>
        <v>72.955242831446412</v>
      </c>
    </row>
    <row r="12" spans="1:66" s="30" customFormat="1" ht="15.75">
      <c r="A12" s="30">
        <v>43249965</v>
      </c>
      <c r="B12" s="18">
        <v>2</v>
      </c>
      <c r="C12" s="31">
        <v>43</v>
      </c>
      <c r="D12" s="30">
        <v>1</v>
      </c>
      <c r="E12" s="30">
        <v>2</v>
      </c>
      <c r="F12" s="30">
        <v>1</v>
      </c>
      <c r="G12" s="18" t="s">
        <v>56</v>
      </c>
      <c r="H12" s="18">
        <v>1</v>
      </c>
      <c r="I12" s="18">
        <v>21</v>
      </c>
      <c r="J12" s="18">
        <v>25</v>
      </c>
      <c r="K12" s="30">
        <v>3</v>
      </c>
      <c r="L12" s="36">
        <v>4900</v>
      </c>
      <c r="M12" s="30">
        <v>1</v>
      </c>
      <c r="N12" s="30">
        <v>1</v>
      </c>
      <c r="O12" s="32">
        <v>40945</v>
      </c>
      <c r="P12" s="31">
        <v>1</v>
      </c>
      <c r="Q12" s="31">
        <v>1</v>
      </c>
      <c r="R12" s="33">
        <v>8501</v>
      </c>
      <c r="S12" s="33">
        <v>8473</v>
      </c>
      <c r="T12" s="33">
        <v>10417</v>
      </c>
      <c r="U12" s="33">
        <v>10951</v>
      </c>
      <c r="V12" s="31">
        <v>999</v>
      </c>
      <c r="W12" s="9">
        <v>999</v>
      </c>
      <c r="X12" s="23">
        <v>999</v>
      </c>
      <c r="Y12" s="9">
        <v>999</v>
      </c>
      <c r="Z12" s="64">
        <v>10951</v>
      </c>
      <c r="AA12" s="15">
        <v>1</v>
      </c>
      <c r="AB12" s="32">
        <v>42595</v>
      </c>
      <c r="AC12" s="30">
        <f t="shared" si="0"/>
        <v>54</v>
      </c>
      <c r="AD12" s="30">
        <v>2</v>
      </c>
      <c r="AE12" s="30">
        <v>3</v>
      </c>
      <c r="AF12" s="30">
        <v>2</v>
      </c>
      <c r="AG12" s="30">
        <v>999</v>
      </c>
      <c r="AH12" s="30">
        <v>1</v>
      </c>
      <c r="AI12" s="31"/>
      <c r="AJ12" s="31">
        <v>999</v>
      </c>
      <c r="AK12" s="31">
        <v>999</v>
      </c>
      <c r="AL12" s="56">
        <v>999</v>
      </c>
      <c r="AM12" s="31"/>
      <c r="AN12" s="31"/>
      <c r="AO12" s="57"/>
      <c r="AP12" s="31"/>
      <c r="AQ12" s="31"/>
      <c r="AR12" s="56"/>
      <c r="AS12" s="59"/>
      <c r="AT12" s="31"/>
      <c r="AU12" s="31"/>
      <c r="AV12" s="56"/>
      <c r="AW12" s="31"/>
      <c r="AX12" s="31"/>
      <c r="AY12" s="56"/>
      <c r="AZ12" s="31"/>
      <c r="BA12" s="31"/>
      <c r="BB12" s="31"/>
      <c r="BC12" s="31"/>
      <c r="BD12" s="20"/>
      <c r="BE12" s="30">
        <v>1</v>
      </c>
      <c r="BF12" s="32">
        <v>43116</v>
      </c>
      <c r="BG12" s="8">
        <f t="shared" si="2"/>
        <v>17</v>
      </c>
      <c r="BH12" s="34">
        <v>17</v>
      </c>
      <c r="BI12" s="30" t="s">
        <v>74</v>
      </c>
      <c r="BK12" s="8"/>
      <c r="BL12" s="8"/>
    </row>
    <row r="13" spans="1:66" s="39" customFormat="1" ht="15.75">
      <c r="A13" s="38">
        <v>45402229</v>
      </c>
      <c r="B13" s="39">
        <v>1</v>
      </c>
      <c r="C13" s="23">
        <v>59</v>
      </c>
      <c r="D13" s="39">
        <v>2</v>
      </c>
      <c r="E13" s="39">
        <v>1</v>
      </c>
      <c r="F13" s="39">
        <v>1</v>
      </c>
      <c r="G13" s="40" t="s">
        <v>56</v>
      </c>
      <c r="H13" s="40">
        <v>1</v>
      </c>
      <c r="I13" s="40">
        <v>20</v>
      </c>
      <c r="J13" s="40">
        <v>29</v>
      </c>
      <c r="K13" s="39">
        <v>4</v>
      </c>
      <c r="L13" s="16">
        <v>6600</v>
      </c>
      <c r="M13" s="39">
        <v>1</v>
      </c>
      <c r="N13" s="39">
        <v>1</v>
      </c>
      <c r="O13" s="41">
        <v>41387</v>
      </c>
      <c r="P13" s="23">
        <v>1</v>
      </c>
      <c r="Q13" s="23">
        <v>1</v>
      </c>
      <c r="R13" s="22">
        <v>6596</v>
      </c>
      <c r="S13" s="22">
        <v>5701</v>
      </c>
      <c r="T13" s="22">
        <v>12556</v>
      </c>
      <c r="U13" s="23">
        <v>999</v>
      </c>
      <c r="V13" s="23">
        <v>999</v>
      </c>
      <c r="W13" s="9">
        <v>999</v>
      </c>
      <c r="X13" s="23">
        <v>999</v>
      </c>
      <c r="Y13" s="9">
        <v>999</v>
      </c>
      <c r="Z13" s="64">
        <v>12556</v>
      </c>
      <c r="AA13" s="23">
        <v>2</v>
      </c>
      <c r="AB13" s="41">
        <v>42663</v>
      </c>
      <c r="AC13" s="39">
        <f t="shared" si="0"/>
        <v>41</v>
      </c>
      <c r="AD13" s="39">
        <v>1</v>
      </c>
      <c r="AE13" s="39">
        <v>2</v>
      </c>
      <c r="AF13" s="39">
        <v>1</v>
      </c>
      <c r="AG13" s="39">
        <v>2</v>
      </c>
      <c r="AH13" s="39">
        <v>1</v>
      </c>
      <c r="AI13" s="23"/>
      <c r="AJ13" s="22">
        <v>238</v>
      </c>
      <c r="AK13" s="23">
        <v>999</v>
      </c>
      <c r="AL13" s="56">
        <f t="shared" si="1"/>
        <v>1237</v>
      </c>
      <c r="AM13" s="22">
        <v>238</v>
      </c>
      <c r="AN13" s="23"/>
      <c r="AO13" s="57">
        <f t="shared" si="3"/>
        <v>238</v>
      </c>
      <c r="AP13" s="22">
        <v>238</v>
      </c>
      <c r="AQ13" s="23"/>
      <c r="AR13" s="56">
        <f t="shared" si="8"/>
        <v>238</v>
      </c>
      <c r="AS13" s="59"/>
      <c r="AT13" s="22">
        <v>238</v>
      </c>
      <c r="AU13" s="23"/>
      <c r="AV13" s="56">
        <v>238</v>
      </c>
      <c r="AW13" s="23"/>
      <c r="AX13" s="23"/>
      <c r="AY13" s="56"/>
      <c r="AZ13" s="23"/>
      <c r="BA13" s="23"/>
      <c r="BB13" s="23"/>
      <c r="BC13" s="23"/>
      <c r="BD13" s="20"/>
      <c r="BE13" s="39">
        <v>1</v>
      </c>
      <c r="BF13" s="41">
        <v>44025</v>
      </c>
      <c r="BG13" s="11">
        <f t="shared" si="2"/>
        <v>44</v>
      </c>
      <c r="BH13" s="46">
        <v>44</v>
      </c>
      <c r="BI13" s="39" t="s">
        <v>59</v>
      </c>
      <c r="BJ13" s="39" t="s">
        <v>75</v>
      </c>
      <c r="BK13" s="8">
        <f t="shared" si="5"/>
        <v>0.90148136349155783</v>
      </c>
      <c r="BL13" s="8">
        <f t="shared" si="6"/>
        <v>90.148136349155777</v>
      </c>
    </row>
    <row r="14" spans="1:66" s="30" customFormat="1" ht="15.75">
      <c r="A14" s="35">
        <v>46338251</v>
      </c>
      <c r="B14" s="30">
        <v>2</v>
      </c>
      <c r="C14" s="31">
        <v>52</v>
      </c>
      <c r="D14" s="30">
        <v>2</v>
      </c>
      <c r="E14" s="30">
        <v>2</v>
      </c>
      <c r="F14" s="30">
        <v>1</v>
      </c>
      <c r="G14" s="18" t="s">
        <v>56</v>
      </c>
      <c r="H14" s="18">
        <v>1</v>
      </c>
      <c r="I14" s="18">
        <v>32</v>
      </c>
      <c r="J14" s="18">
        <v>36</v>
      </c>
      <c r="K14" s="30">
        <v>4</v>
      </c>
      <c r="L14" s="36">
        <v>14689</v>
      </c>
      <c r="M14" s="30">
        <v>1</v>
      </c>
      <c r="N14" s="30">
        <v>1</v>
      </c>
      <c r="O14" s="32">
        <v>40422</v>
      </c>
      <c r="P14" s="31">
        <v>1</v>
      </c>
      <c r="Q14" s="31">
        <v>1</v>
      </c>
      <c r="R14" s="33">
        <v>15583</v>
      </c>
      <c r="S14" s="33">
        <v>14114</v>
      </c>
      <c r="T14" s="33">
        <v>22342</v>
      </c>
      <c r="U14" s="31">
        <v>999</v>
      </c>
      <c r="V14" s="31">
        <v>999</v>
      </c>
      <c r="W14" s="9">
        <v>999</v>
      </c>
      <c r="X14" s="23">
        <v>999</v>
      </c>
      <c r="Y14" s="9">
        <v>999</v>
      </c>
      <c r="Z14" s="64">
        <v>22342</v>
      </c>
      <c r="AA14" s="15">
        <v>1</v>
      </c>
      <c r="AB14" s="32">
        <v>41935</v>
      </c>
      <c r="AC14" s="30">
        <f t="shared" si="0"/>
        <v>49</v>
      </c>
      <c r="AD14" s="30">
        <v>1</v>
      </c>
      <c r="AE14" s="30">
        <v>4</v>
      </c>
      <c r="AF14" s="30">
        <v>4</v>
      </c>
      <c r="AG14" s="30">
        <v>1</v>
      </c>
      <c r="AH14" s="30">
        <v>2</v>
      </c>
      <c r="AI14" s="31"/>
      <c r="AJ14" s="33">
        <v>0</v>
      </c>
      <c r="AK14" s="33">
        <v>746</v>
      </c>
      <c r="AL14" s="56">
        <f t="shared" si="1"/>
        <v>746</v>
      </c>
      <c r="AM14" s="33">
        <v>0</v>
      </c>
      <c r="AN14" s="33">
        <v>746</v>
      </c>
      <c r="AO14" s="57">
        <f t="shared" si="3"/>
        <v>746</v>
      </c>
      <c r="AP14" s="33">
        <v>0</v>
      </c>
      <c r="AQ14" s="33">
        <v>746</v>
      </c>
      <c r="AR14" s="56">
        <f t="shared" si="8"/>
        <v>746</v>
      </c>
      <c r="AS14" s="59"/>
      <c r="AT14" s="33">
        <v>0</v>
      </c>
      <c r="AU14" s="33">
        <v>746</v>
      </c>
      <c r="AV14" s="56">
        <f t="shared" si="4"/>
        <v>746</v>
      </c>
      <c r="AW14" s="33">
        <v>0</v>
      </c>
      <c r="AX14" s="33">
        <v>746</v>
      </c>
      <c r="AY14" s="56">
        <f t="shared" si="7"/>
        <v>746</v>
      </c>
      <c r="AZ14" s="31"/>
      <c r="BA14" s="31"/>
      <c r="BB14" s="31"/>
      <c r="BC14" s="31"/>
      <c r="BD14" s="20"/>
      <c r="BE14" s="30">
        <v>1</v>
      </c>
      <c r="BF14" s="32">
        <v>44277</v>
      </c>
      <c r="BG14" s="18">
        <f t="shared" si="2"/>
        <v>76</v>
      </c>
      <c r="BH14" s="34">
        <v>76</v>
      </c>
      <c r="BI14" s="30" t="s">
        <v>59</v>
      </c>
      <c r="BJ14" s="37" t="s">
        <v>78</v>
      </c>
      <c r="BK14" s="8">
        <f t="shared" si="5"/>
        <v>0.96660997224957479</v>
      </c>
      <c r="BL14" s="8">
        <f t="shared" si="6"/>
        <v>96.660997224957484</v>
      </c>
    </row>
    <row r="15" spans="1:66" s="14" customFormat="1" ht="15.75">
      <c r="A15" s="66">
        <v>41921564</v>
      </c>
      <c r="B15" s="14">
        <v>2</v>
      </c>
      <c r="C15" s="15">
        <v>54</v>
      </c>
      <c r="D15" s="14">
        <v>5</v>
      </c>
      <c r="E15" s="14">
        <v>2</v>
      </c>
      <c r="F15" s="14">
        <v>1</v>
      </c>
      <c r="G15" s="8" t="s">
        <v>56</v>
      </c>
      <c r="H15" s="8">
        <v>1</v>
      </c>
      <c r="I15" s="8">
        <v>27</v>
      </c>
      <c r="J15" s="8">
        <v>27</v>
      </c>
      <c r="K15" s="14">
        <v>3</v>
      </c>
      <c r="L15" s="16">
        <v>8068</v>
      </c>
      <c r="M15" s="14">
        <v>1</v>
      </c>
      <c r="N15" s="14">
        <v>1</v>
      </c>
      <c r="O15" s="17">
        <v>39366</v>
      </c>
      <c r="P15" s="15">
        <v>1</v>
      </c>
      <c r="Q15" s="15">
        <v>1</v>
      </c>
      <c r="R15" s="15">
        <v>999</v>
      </c>
      <c r="S15" s="15">
        <v>999</v>
      </c>
      <c r="T15" s="22">
        <v>5136</v>
      </c>
      <c r="U15" s="22">
        <v>10644</v>
      </c>
      <c r="V15" s="22">
        <v>20968</v>
      </c>
      <c r="W15" s="9">
        <v>999</v>
      </c>
      <c r="X15" s="23">
        <v>999</v>
      </c>
      <c r="Y15" s="9">
        <v>999</v>
      </c>
      <c r="Z15" s="64">
        <v>20968</v>
      </c>
      <c r="AA15" s="15">
        <v>2</v>
      </c>
      <c r="AB15" s="17">
        <v>41341</v>
      </c>
      <c r="AC15" s="14">
        <f t="shared" si="0"/>
        <v>64</v>
      </c>
      <c r="AD15" s="14">
        <v>1</v>
      </c>
      <c r="AE15" s="14">
        <v>2</v>
      </c>
      <c r="AF15" s="14">
        <v>1</v>
      </c>
      <c r="AG15" s="14">
        <v>3</v>
      </c>
      <c r="AH15" s="14">
        <v>2</v>
      </c>
      <c r="AI15" s="15"/>
      <c r="AJ15" s="22">
        <v>127</v>
      </c>
      <c r="AK15" s="22">
        <v>207</v>
      </c>
      <c r="AL15" s="56">
        <f t="shared" si="1"/>
        <v>334</v>
      </c>
      <c r="AM15" s="22">
        <v>127</v>
      </c>
      <c r="AN15" s="22">
        <v>207</v>
      </c>
      <c r="AO15" s="57">
        <f t="shared" si="3"/>
        <v>334</v>
      </c>
      <c r="AP15" s="15"/>
      <c r="AQ15" s="15"/>
      <c r="AR15" s="56"/>
      <c r="AS15" s="59"/>
      <c r="AT15" s="22">
        <v>127</v>
      </c>
      <c r="AU15" s="22">
        <v>207</v>
      </c>
      <c r="AV15" s="56">
        <f t="shared" si="4"/>
        <v>334</v>
      </c>
      <c r="AW15" s="15"/>
      <c r="AX15" s="15"/>
      <c r="AY15" s="56"/>
      <c r="AZ15" s="15"/>
      <c r="BA15" s="15"/>
      <c r="BB15" s="15"/>
      <c r="BC15" s="15"/>
      <c r="BD15" s="20"/>
      <c r="BE15" s="14">
        <v>1</v>
      </c>
      <c r="BF15" s="17">
        <v>43448</v>
      </c>
      <c r="BG15" s="8">
        <f t="shared" si="2"/>
        <v>69</v>
      </c>
      <c r="BH15" s="34">
        <v>69</v>
      </c>
      <c r="BI15" s="14" t="s">
        <v>59</v>
      </c>
      <c r="BK15" s="8">
        <f t="shared" si="5"/>
        <v>0.98407096528042737</v>
      </c>
      <c r="BL15" s="8">
        <f t="shared" si="6"/>
        <v>98.407096528042743</v>
      </c>
    </row>
    <row r="16" spans="1:66" ht="15.75">
      <c r="Z16" s="69">
        <f>AVERAGE(Z2:Z15)</f>
        <v>16853.857142857141</v>
      </c>
      <c r="AL16" s="60">
        <f>AVERAGE(AL2:AL15)</f>
        <v>2275.1428571428573</v>
      </c>
      <c r="AY16" s="61"/>
      <c r="BD16" s="20"/>
      <c r="BL16" s="8">
        <f>AVERAGE(BL2:BL15)</f>
        <v>85.771076041943161</v>
      </c>
    </row>
    <row r="17" spans="26:26">
      <c r="Z17" s="6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Raw1</vt:lpstr>
      <vt:lpstr>구성</vt:lpstr>
      <vt:lpstr>Raw 2</vt:lpstr>
      <vt:lpstr>SPSS ver.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사용자</dc:creator>
  <cp:keywords/>
  <dc:description/>
  <cp:lastModifiedBy>Joonho</cp:lastModifiedBy>
  <cp:revision/>
  <dcterms:created xsi:type="dcterms:W3CDTF">2021-06-21T08:05:17Z</dcterms:created>
  <dcterms:modified xsi:type="dcterms:W3CDTF">2021-08-06T09:33:32Z</dcterms:modified>
  <cp:category/>
  <cp:contentStatus/>
</cp:coreProperties>
</file>